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odd.27.4.2026 po DI č4 soupis prací\město\"/>
    </mc:Choice>
  </mc:AlternateContent>
  <bookViews>
    <workbookView xWindow="0" yWindow="0" windowWidth="0" windowHeight="0" activeTab="6"/>
  </bookViews>
  <sheets>
    <sheet name="01111" sheetId="2" r:id="rId1"/>
    <sheet name="01112" sheetId="3" r:id="rId2"/>
    <sheet name="01113" sheetId="4" r:id="rId3"/>
    <sheet name="01114" sheetId="5" r:id="rId4"/>
    <sheet name="01221" sheetId="6" r:id="rId5"/>
    <sheet name="01222" sheetId="7" r:id="rId6"/>
    <sheet name="01223" sheetId="8" r:id="rId7"/>
  </sheets>
  <calcPr/>
</workbook>
</file>

<file path=xl/calcChain.xml><?xml version="1.0" encoding="utf-8"?>
<calcChain xmlns="http://schemas.openxmlformats.org/spreadsheetml/2006/main">
  <c i="8" l="1" r="I3"/>
  <c r="I31"/>
  <c r="O32"/>
  <c r="I32"/>
  <c r="I11"/>
  <c r="O28"/>
  <c r="I28"/>
  <c r="O25"/>
  <c r="I25"/>
  <c r="O21"/>
  <c r="I21"/>
  <c r="O18"/>
  <c r="I18"/>
  <c r="O15"/>
  <c r="I15"/>
  <c r="O12"/>
  <c r="I12"/>
  <c r="I10"/>
  <c i="7" r="I3"/>
  <c r="I97"/>
  <c r="O98"/>
  <c r="I98"/>
  <c r="I72"/>
  <c r="O94"/>
  <c r="I94"/>
  <c r="O91"/>
  <c r="I91"/>
  <c r="O88"/>
  <c r="I88"/>
  <c r="O85"/>
  <c r="I85"/>
  <c r="O82"/>
  <c r="I82"/>
  <c r="O79"/>
  <c r="I79"/>
  <c r="O76"/>
  <c r="I76"/>
  <c r="O73"/>
  <c r="I73"/>
  <c r="I68"/>
  <c r="O69"/>
  <c r="I69"/>
  <c r="I22"/>
  <c r="O65"/>
  <c r="I65"/>
  <c r="O62"/>
  <c r="I62"/>
  <c r="O59"/>
  <c r="I59"/>
  <c r="O56"/>
  <c r="I56"/>
  <c r="O53"/>
  <c r="I53"/>
  <c r="O50"/>
  <c r="I50"/>
  <c r="O47"/>
  <c r="I47"/>
  <c r="O44"/>
  <c r="I44"/>
  <c r="O41"/>
  <c r="I41"/>
  <c r="O38"/>
  <c r="I38"/>
  <c r="O35"/>
  <c r="I35"/>
  <c r="O32"/>
  <c r="I32"/>
  <c r="O29"/>
  <c r="I29"/>
  <c r="O26"/>
  <c r="I26"/>
  <c r="O23"/>
  <c r="I23"/>
  <c r="I18"/>
  <c r="O19"/>
  <c r="I19"/>
  <c r="I14"/>
  <c r="O15"/>
  <c r="I15"/>
  <c r="I10"/>
  <c r="O11"/>
  <c r="I11"/>
  <c i="6" r="I3"/>
  <c r="I65"/>
  <c r="O78"/>
  <c r="I78"/>
  <c r="O74"/>
  <c r="I74"/>
  <c r="O70"/>
  <c r="I70"/>
  <c r="O66"/>
  <c r="I66"/>
  <c r="I32"/>
  <c r="O61"/>
  <c r="I61"/>
  <c r="O57"/>
  <c r="I57"/>
  <c r="O53"/>
  <c r="I53"/>
  <c r="O49"/>
  <c r="I49"/>
  <c r="O45"/>
  <c r="I45"/>
  <c r="O41"/>
  <c r="I41"/>
  <c r="O37"/>
  <c r="I37"/>
  <c r="O33"/>
  <c r="I33"/>
  <c r="I19"/>
  <c r="O28"/>
  <c r="I28"/>
  <c r="O24"/>
  <c r="I24"/>
  <c r="O20"/>
  <c r="I20"/>
  <c r="I10"/>
  <c r="O15"/>
  <c r="I15"/>
  <c r="O11"/>
  <c r="I11"/>
  <c i="5" r="I3"/>
  <c r="I22"/>
  <c r="O23"/>
  <c r="I23"/>
  <c r="I18"/>
  <c r="O19"/>
  <c r="I19"/>
  <c r="I14"/>
  <c r="O15"/>
  <c r="I15"/>
  <c r="I10"/>
  <c r="O11"/>
  <c r="I11"/>
  <c i="4" r="I3"/>
  <c r="I66"/>
  <c r="O67"/>
  <c r="I67"/>
  <c r="I49"/>
  <c r="O62"/>
  <c r="I62"/>
  <c r="O58"/>
  <c r="I58"/>
  <c r="O54"/>
  <c r="I54"/>
  <c r="O50"/>
  <c r="I50"/>
  <c r="I36"/>
  <c r="O45"/>
  <c r="I45"/>
  <c r="O41"/>
  <c r="I41"/>
  <c r="O37"/>
  <c r="I37"/>
  <c r="I19"/>
  <c r="O32"/>
  <c r="I32"/>
  <c r="O28"/>
  <c r="I28"/>
  <c r="O24"/>
  <c r="I24"/>
  <c r="O20"/>
  <c r="I20"/>
  <c r="I10"/>
  <c r="O15"/>
  <c r="I15"/>
  <c r="O11"/>
  <c r="I11"/>
  <c i="3" r="I3"/>
  <c r="I117"/>
  <c r="O126"/>
  <c r="I126"/>
  <c r="O122"/>
  <c r="I122"/>
  <c r="O118"/>
  <c r="I118"/>
  <c r="I112"/>
  <c r="O113"/>
  <c r="I113"/>
  <c r="I107"/>
  <c r="O108"/>
  <c r="I108"/>
  <c r="I78"/>
  <c r="O103"/>
  <c r="I103"/>
  <c r="O99"/>
  <c r="I99"/>
  <c r="O95"/>
  <c r="I95"/>
  <c r="O91"/>
  <c r="I91"/>
  <c r="O87"/>
  <c r="I87"/>
  <c r="O83"/>
  <c r="I83"/>
  <c r="O79"/>
  <c r="I79"/>
  <c r="I61"/>
  <c r="O74"/>
  <c r="I74"/>
  <c r="O70"/>
  <c r="I70"/>
  <c r="O66"/>
  <c r="I66"/>
  <c r="O62"/>
  <c r="I62"/>
  <c r="I52"/>
  <c r="O57"/>
  <c r="I57"/>
  <c r="O53"/>
  <c r="I53"/>
  <c r="I23"/>
  <c r="O48"/>
  <c r="I48"/>
  <c r="O44"/>
  <c r="I44"/>
  <c r="O40"/>
  <c r="I40"/>
  <c r="O36"/>
  <c r="I36"/>
  <c r="O32"/>
  <c r="I32"/>
  <c r="O28"/>
  <c r="I28"/>
  <c r="O24"/>
  <c r="I24"/>
  <c r="I10"/>
  <c r="O19"/>
  <c r="I19"/>
  <c r="O15"/>
  <c r="I15"/>
  <c r="O11"/>
  <c r="I11"/>
  <c i="2" r="I3"/>
  <c r="I289"/>
  <c r="O290"/>
  <c r="I290"/>
  <c r="I228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I215"/>
  <c r="O224"/>
  <c r="I224"/>
  <c r="O220"/>
  <c r="I220"/>
  <c r="O216"/>
  <c r="I216"/>
  <c r="I142"/>
  <c r="O211"/>
  <c r="I211"/>
  <c r="O207"/>
  <c r="I207"/>
  <c r="O203"/>
  <c r="I203"/>
  <c r="O199"/>
  <c r="I199"/>
  <c r="O195"/>
  <c r="I195"/>
  <c r="O191"/>
  <c r="I191"/>
  <c r="O187"/>
  <c r="I187"/>
  <c r="O183"/>
  <c r="I183"/>
  <c r="O179"/>
  <c r="I179"/>
  <c r="O175"/>
  <c r="I175"/>
  <c r="O171"/>
  <c r="I171"/>
  <c r="O167"/>
  <c r="I167"/>
  <c r="O163"/>
  <c r="I163"/>
  <c r="O159"/>
  <c r="I159"/>
  <c r="O155"/>
  <c r="I155"/>
  <c r="O151"/>
  <c r="I151"/>
  <c r="O147"/>
  <c r="I147"/>
  <c r="O143"/>
  <c r="I143"/>
  <c r="I125"/>
  <c r="O138"/>
  <c r="I138"/>
  <c r="O134"/>
  <c r="I134"/>
  <c r="O130"/>
  <c r="I130"/>
  <c r="O126"/>
  <c r="I126"/>
  <c r="I116"/>
  <c r="O121"/>
  <c r="I121"/>
  <c r="O117"/>
  <c r="I117"/>
  <c r="I27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I10"/>
  <c r="O23"/>
  <c r="I23"/>
  <c r="O19"/>
  <c r="I19"/>
  <c r="O15"/>
  <c r="I15"/>
  <c r="O11"/>
  <c r="I11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<sst xmlns="http://schemas.openxmlformats.org/spreadsheetml/2006/main">
  <si>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</si>
  <si>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</si>
  <si>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</si>
  <si>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</si>
  <si>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</si>
  <si>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R-2025-05-1</t>
  </si>
  <si>
    <t>Chodník pro pěší ulice Ivančická – Dolní Kounice - investice města po DI č. 4</t>
  </si>
  <si>
    <t>11</t>
  </si>
  <si>
    <t>O</t>
  </si>
  <si>
    <t>Objekt:</t>
  </si>
  <si>
    <t>01</t>
  </si>
  <si>
    <t>Investice města Dolní Kounice</t>
  </si>
  <si>
    <t>O1</t>
  </si>
  <si>
    <t>1</t>
  </si>
  <si>
    <t>Uznatelné náklady</t>
  </si>
  <si>
    <t>O2</t>
  </si>
  <si>
    <t>Rozpočet:</t>
  </si>
  <si>
    <t>SO 101 Chodník a parkovací stání - uznatelné 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</si>
  <si>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</si>
  <si>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</si>
  <si>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</si>
  <si>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</si>
  <si>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</si>
  <si>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</si>
  <si>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</si>
  <si>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</si>
  <si>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</si>
  <si>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</si>
  <si>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</si>
  <si>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</si>
  <si>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</si>
  <si>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</si>
  <si>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</si>
  <si>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014102.a</t>
  </si>
  <si>
    <t/>
  </si>
  <si>
    <t>POPLATKY ZA SKLÁDKU - 17 05 04 VYTĚŽENÉ ZEMINY A HORNINY - I. TŘÍDA - TĚŽITELNOSTI</t>
  </si>
  <si>
    <t>T</t>
  </si>
  <si>
    <t>PP</t>
  </si>
  <si>
    <t>VV</t>
  </si>
  <si>
    <t xml:space="preserve">"`výkopy`     "_x000d_
 802.709*0.50*2.0 = 802,709 [A]_x000d_
 27.5*0.50*2.0 = 27,500 [B]_x000d_
 139.34*0.50*2.0 = 139,340 [C]_x000d_
 29.34*0.50*2.0 = 29,340 [D]_x000d_
 "násyp zeminou"       -243.32*2.0 = -486,640 [E]_x000d_
 "sejmutý drn"       880.60*0.10*2.0 = 176,120 [F]_x000d_
 "Celkem: "A+B+C+D+E+F = 688,369 [G]</t>
  </si>
  <si>
    <t>TS</t>
  </si>
  <si>
    <t>014102.b</t>
  </si>
  <si>
    <t>POPLATKY ZA SKLÁDKU - 17 05 04 VYTĚŽENÉ ZEMINY A HORNINY - II. TŘÍDA - TĚŽITELNOSTI</t>
  </si>
  <si>
    <t xml:space="preserve">"`výkopy`     "_x000d_
 802.709*0.50*2.0 = 802,709 [A]_x000d_
 27.5*0.50*2.0 = 27,500 [B]_x000d_
 139.34*0.50*2.0 = 139,340 [C]_x000d_
 29.34*0.50*2.0 = 29,340 [D]_x000d_
 "Celkem: "A+B+C+D = 998,889 [E]</t>
  </si>
  <si>
    <t>014102.c</t>
  </si>
  <si>
    <t>POPLATKY ZA SKLÁDKU - 17 01 01 BETON Z DEMOLIC OBJEKTŮ, ZÁKLADŮ TV APOD.</t>
  </si>
  <si>
    <t xml:space="preserve">"`viz pol. 96616`  "_x000d_
 0.440*2.50 = 1,100 [A]</t>
  </si>
  <si>
    <t>014102.d</t>
  </si>
  <si>
    <t>POPLATKY ZA LIKVIDACI ODPADŮ NEBEZPEČNÝCH - 17 03 01* ASFALTOVÉ SMĚSI OBSAHUJÍCÍ DEHET</t>
  </si>
  <si>
    <t>"`VIZ POL. 11313`"_x000d_
 10.80*2.40 = 25,920 [A]</t>
  </si>
  <si>
    <t>Zemní práce</t>
  </si>
  <si>
    <t>11130</t>
  </si>
  <si>
    <t>SEJMUTÍ DRNU</t>
  </si>
  <si>
    <t>M2</t>
  </si>
  <si>
    <t>"`doprava a odvozová vzdálenost je v režii zhotovitele`"_x000d_
 "`viz Situace`"_x000d_
 229.17+129.88+91.88+429.67 = 880,600 [A]</t>
  </si>
  <si>
    <t xml:space="preserve">Položka zahrnuje:
- vodorovnou dopravu  a uložení na skládku
Položka nezahrnuje:
- x</t>
  </si>
  <si>
    <t>11318</t>
  </si>
  <si>
    <t>ODSTRANĚNÍ KRYTU ZPEVNĚNÝCH PLOCH Z DLAŽDIC</t>
  </si>
  <si>
    <t>M3</t>
  </si>
  <si>
    <t>"`doprava a odvozová vzdálenost je v režii zhotovitele`"_x000d_
 "`viz Situace`"_x000d_
 "`Rozebrání betonové plošné dlažby 300/300mm`"_x000d_
 318.20*0,040 = 12,728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</si>
  <si>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</si>
  <si>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11313</t>
  </si>
  <si>
    <t>ODSTRANĚNÍ KRYTU ZPEVNĚNÝCH PLOCH S ASFALTOVÝM POJIVEM</t>
  </si>
  <si>
    <t>"`doprava a odvozová vzdálenost je v režii zhotovitele`"_x000d_
 "`viz Situace`"_x000d_
 "Vybourání asfaltu v tl. 120mm - 4. úsek"_x000d_
 15.0*3.0*0.120 = 5,400 [A]_x000d_
 "Vybourání asfaltu v tl. 120mm - 7. úsek"_x000d_
 15.0*3.0*0.120 = 5,400 [B]_x000d_
 "Celkem: "A+B = 10,800 [C]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</si>
  <si>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</si>
  <si>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11352</t>
  </si>
  <si>
    <t>ODSTRANĚNÍ CHODNÍKOVÝCH A SILNIČNÍCH OBRUBNÍKŮ BETONOVÝCH</t>
  </si>
  <si>
    <t>M</t>
  </si>
  <si>
    <t>"`doprava a odvozová vzdálenost je v režii zhotovitele`"_x000d_
 "`viz Situace`"_x000d_
 "Odstranění bet. silničního obrubníku vč. bet. Lože"_x000d_
 110.20 = 110,200 [A]_x000d_
 "Odstranění bet. chodníkového obrubníku vč. bet. lože"_x000d_
 238.60 = 238,600 [B]_x000d_
 "Celkem: "A+B = 348,800 [C]</t>
  </si>
  <si>
    <t>12110</t>
  </si>
  <si>
    <t>SEJMUTÍ ORNICE NEBO LESNÍ PŮDY</t>
  </si>
  <si>
    <t>"`doprava a odvozová vzdálenost je v režii zhotovitele`"_x000d_
 "`Sejmutí ornice v tl. 250mm`"_x000d_
 801.0*0.250 = 200,250 [A]</t>
  </si>
  <si>
    <t xml:space="preserve">Položka zahrnuje:
- sejmutí ornice bez ohledu na tloušťku vrstvy
-  její vodorovnou dopravu
Položka nezahrnuje:
- uložení na trvalou skládku</t>
  </si>
  <si>
    <t>12573</t>
  </si>
  <si>
    <t>VYKOPÁVKY ZE ZEMNÍKŮ A SKLÁDEK TŘ. I</t>
  </si>
  <si>
    <t xml:space="preserve">"`doprava a odvozová vzdálenost je v režii zhotovitele`"_x000d_
 "`naložení a dovoz z meziskládky`"_x000d_
 "násyp zeminou"       243.32 = 243,320 [A]_x000d_
 "zemina pro ohumusování"     2048.850*0.150 = 307,328 [B]_x000d_
 "Celkem: "A+B = 550,648 [C]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</si>
  <si>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</si>
  <si>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129958</t>
  </si>
  <si>
    <t>ČIŠTĚNÍ POTRUBÍ DN DO 600MM</t>
  </si>
  <si>
    <t xml:space="preserve">"`doprava a odvozová vzdálenost je v režii zhotovitele`"_x000d_
 "`viz TZ, Situace, Vzorové řezy`"_x000d_
 "Pročištění stávajícího propustku DN 600"     7.050 = 7,050 [A]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</si>
  <si>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</si>
  <si>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12373</t>
  </si>
  <si>
    <t>ODKOP PRO SPOD STAVBU SILNIC A ŽELEZNIC TŘ. I</t>
  </si>
  <si>
    <t xml:space="preserve">"`doprava a odvozová vzdálenost je v režii zhotovitele`"_x000d_
 "`Výkopy pro konstrukci chodníku`"_x000d_
 "`1. - 7. úsek`       "_x000d_
 1.1*0.27*31.52 = 9,361 [A]_x000d_
 1.1*0.27*534.68 = 158,800 [B]_x000d_
 1.1*0.27*108.46 = 32,213 [C]_x000d_
 1.1*0.27*491.38 = 145,940 [D]_x000d_
 1.1*0.27*81.14 = 24,099 [E]_x000d_
 1.1*0.27*352.57 = 104,713 [F]_x000d_
 1.1*0.27*310.92 = 92,343 [G]_x000d_
 "`Výkopy pro konstrukci vjezdu  - 2. úsek`"_x000d_
 1.1*0.5*26.21 = 14,416 [H]_x000d_
 "`Výkop pro konstrukci rozšíření silnice II/395 - 3. úsek`"_x000d_
 1.25*9.78*0.58 = 7,091 [I]_x000d_
 "Výkopy pro konstrukci nástupiště  - 4. úsek"_x000d_
 1.1*0.27*58.03 = 17,235 [J]_x000d_
 "Výkop pro konstrukci rozšíření silnice II/395 - 4. úsek"_x000d_
 1.25*27.6*0.58 = 20,010 [K]_x000d_
 "Výkopy pro konstrukci zastávky BUS  - 4. úsek"_x000d_
 1.15*0.58*75.0 = 50,025 [L]_x000d_
 "Výkop pro konstrukci rozšíření silnice II/395 - 5. úsek"_x000d_
 1.25*6.65*0.58 = 4,821 [M]_x000d_
 "Výkop pro konstrukci rozšíření plochy u ČS - 5. úsek"_x000d_
 1.15*19.14*0.58 = 12,766 [N]_x000d_
 "Výkopy pro konstrukci vjezdu  - 6. úsek"_x000d_
 1.1*0.37*35.17 = 14,314 [O]_x000d_
 "Výkop pro konstrukci rozšíření silnice II/395 - 6. úsek"_x000d_
 1.25*13.57*0.58 = 9,838 [P]_x000d_
 "Výkopy pro konstrukci nástupiště  - 7. úsek"_x000d_
 1.1*0.27*47.14 = 14,001 [Q]_x000d_
 "Výkopy pro konstrukci vjezdu  - 7. úsek"_x000d_
 1.1*0.37*18.32 = 7,456 [R]_x000d_
 "Výkopy pro konstrukci zastávky BUS  - 7. úsek"_x000d_
 1.15*0.58*75.0 = 50,025 [S]_x000d_
 "Výkop pro konstrukci parkovacích stání"_x000d_
 1.15*0.44*26.17 = 13,242 [T]_x000d_
 "Celkem: "A+B+C+D+E+F+G+H+I+J+K+L+M+N+O+P+Q+R+S+T = 802,709 [U]_x000d_
 "podíl zeminy 50%"    802.709*0.50 = 401,355 [V]_x000d_
 "Celkem: "V = 401,355 [W]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</si>
  <si>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</si>
  <si>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12383</t>
  </si>
  <si>
    <t>ODKOP PRO SPOD STAVBU SILNIC A ŽELEZNIC TŘ. II</t>
  </si>
  <si>
    <t xml:space="preserve">"`doprava a odvozová vzdálenost je v režii zhotovitele`"_x000d_
 "podíl zeminy 50%"    802.709*0.50 = 401,355 [A]</t>
  </si>
  <si>
    <t>13173</t>
  </si>
  <si>
    <t>HLOUBENÍ JAM ZAPAŽ I NEPAŽ TŘ. I</t>
  </si>
  <si>
    <t xml:space="preserve">"`doprava a odvozová vzdálenost je v režii zhotovitele`"_x000d_
 "`Výkop pro úpravu propustku - 4. úsek`"_x000d_
 0.5*2.0*2.0+10*0.5*4.2+1.8*1.0*2.5 = 27,500 [A]_x000d_
 "Celkem: "A = 27,500 [B]_x000d_
 "podíl zeminy 50%"    27.5*0.50 = 13,750 [C]_x000d_
 "Celkem: "C = 13,750 [D]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</si>
  <si>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</si>
  <si>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13183</t>
  </si>
  <si>
    <t>HLOUBENÍ JAM ZAPAŽ I NEPAŽ TŘ II</t>
  </si>
  <si>
    <t xml:space="preserve">"`doprava a odvozová vzdálenost je v režii zhotovitele`"_x000d_
 "podíl zeminy 50%"    27.5*0.50 = 13,750 [A]</t>
  </si>
  <si>
    <t>13273</t>
  </si>
  <si>
    <t>HLOUBENÍ RÝH ŠÍŘ DO 2M PAŽ I NEPAŽ TŘ. I</t>
  </si>
  <si>
    <t xml:space="preserve">"`doprava a odvozová vzdálenost je v režii zhotovitele`"_x000d_
 "`Výkop pro přípojky od uličních vpustí a liniových žlabů`"_x000d_
 "2. úsek"       0.85*0.8*(3.0+54.750) = 39,270 [A]_x000d_
 "3. úsek"       0.850*0.80*5.70 = 3,876 [B]_x000d_
 "4. úsek"       0.85*0.8*30.0 = 20,400 [C]_x000d_
 "5. úsek"       0.85*0.8*23.70 = 16,116 [D]_x000d_
 "6. úsek"       0.85*0.8*(34.10+4.95) = 26,554 [E]_x000d_
 "7. úsek"       0.85*0.8*(24.80+12.0) = 25,024 [F]_x000d_
 "Mezisoučet: "A+B+C+D+E+F = 131,240 [G]_x000d_
 "`Výkop pro palisády - 4. úsek`"_x000d_
 22.50*0.360 = 8,100 [H]_x000d_
 "Celkem: "A+B+C+D+E+F+H = 139,340 [I]_x000d_
 "podíl zeminy 50%"    139.34*0.50 = 69,670 [J]_x000d_
 "Celkem: "J = 69,670 [K]</t>
  </si>
  <si>
    <t>13283</t>
  </si>
  <si>
    <t>HLOUBENÍ RÝH ŠÍŘ DO 2M PAŽ I NEPAŽ TŘ. II</t>
  </si>
  <si>
    <t xml:space="preserve">"`doprava a odvozová vzdálenost je v režii zhotovitele`"_x000d_
 "podíl zeminy 50%"    139.34*0.50 = 69,670 [A]</t>
  </si>
  <si>
    <t>13373</t>
  </si>
  <si>
    <t>HLOUBENÍ ŠACHET ZAPAŽ I NEPAŽ TŘ. I</t>
  </si>
  <si>
    <t xml:space="preserve">"`doprava a odvozová vzdálenost je v režii zhotovitele`"_x000d_
 "`Výkop pro uliční vpusti`"_x000d_
 "2. úsek"        0.765*1.15*1.15*7 = 7,082 [A]_x000d_
 "3. úsek"        0.765*1.15*1.15*2 = 2,023 [B]_x000d_
 "4. úsek"        0.765*1.15*1.15*5 = 5,059 [C]_x000d_
 "5. úsek"        0.765*1.15*1.15*1 = 1,012 [D]_x000d_
 "6. úsek"        0.765*1.15*1.15*6 = 6,070 [E]_x000d_
 "7. úsek"        0.765*1.15*1.15*8 = 8,094 [F]_x000d_
 "Celkem: "A+B+C+D+E+F = 29,340 [G]_x000d_
 "podíl zeminy 50%"    29.34*0.50 = 14,670 [H]_x000d_
 "Celkem: "H = 14,670 [I]</t>
  </si>
  <si>
    <t>13383</t>
  </si>
  <si>
    <t>HLOUBENÍ ŠACHET ZAPAŽ I NEPAŽ TŘ. II</t>
  </si>
  <si>
    <t xml:space="preserve">"`doprava a odvozová vzdálenost je v režii zhotovitele`"_x000d_
 "podíl zeminy 50%"    29.34*0.50 = 14,670 [A]</t>
  </si>
  <si>
    <t>17110</t>
  </si>
  <si>
    <t>ULOŽENÍ SYPANINY DO NÁSYPŮ SE ZHUTNĚNÍM</t>
  </si>
  <si>
    <t>"Hutněný násyp zeminou u 6. úseku chodníku"_x000d_
 227.080 = 227,080 [A]_x000d_
 "Hutněný násyp zeminou u 7. úseku chodníku"_x000d_
 16.240 = 16,240 [B]_x000d_
 "Celkem: "A+B = 243,320 [C]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</si>
  <si>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</si>
  <si>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17481</t>
  </si>
  <si>
    <t>ZÁSYP JAM A RÝH Z NAKUPOVANÝCH MATERIÁLŮ</t>
  </si>
  <si>
    <t>"`viz 18_Uliční vpusti a přípojky`"_x000d_
 "`Zásyp uličních vpustí štěrkopískem 0/16mm`"_x000d_
 0.665*1.15*1.15*29-0.665*3.14*0.275*0.275*29 = 20,925 [A]_x000d_
 "Celkem: "A = 20,925 [B]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</si>
  <si>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</si>
  <si>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17581</t>
  </si>
  <si>
    <t>OBSYP POTRUBÍ A OBJEKTŮ Z NAKUPOVANÝCH MATERIÁLŮ</t>
  </si>
  <si>
    <t xml:space="preserve">"`obsyp přípojek hutněným štěrkopískem 0/16mm`"_x000d_
 "DN 150"       188.05*0.80*0.750 = 112,830 [A]_x000d_
 "Celkem: "A = 112,830 [B]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</si>
  <si>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</si>
  <si>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18110</t>
  </si>
  <si>
    <t>ÚPRAVA PLÁNĚ SE ZHUTNĚNÍM V HORNINĚ TŘ. I</t>
  </si>
  <si>
    <t xml:space="preserve">"Úprava zemní pláně chodníku"_x000d_
 "`1. - 7. úsek`      "_x000d_
 1.1*31.52 = 34,672 [A]_x000d_
 1.1*534.68 = 588,148 [B]_x000d_
 1.1*108.46 = 119,306 [C]_x000d_
 1.1*491.38 = 540,518 [D]_x000d_
 1.1*81.14 = 89,254 [E]_x000d_
 1.1*352.57 = 387,827 [F]_x000d_
 1.1*310.92 = 342,012 [G]_x000d_
 "Úprava zemní pláně vjezdu - 2. úsek"_x000d_
 1.1*26.21 = 28,831 [H]_x000d_
 "Úprava zemní pláně rozšíření silnice - 3. úsek"_x000d_
 1.25*9.78 = 12,225 [I]_x000d_
 "Úprava zemní pláně nástupiště - 4. úsek"_x000d_
 1.17*58.03 = 67,895 [J]_x000d_
 "Úprava zemní pláně zastávky BUS - 4. úsek"_x000d_
 1.15*75.0 = 86,250 [K]_x000d_
 "Úprava zemní pláně rozšíření silnice - 4. úsek"_x000d_
 1.25*27.6 = 34,500 [L]_x000d_
 "Úprava zemní pláně rozšíření silnice a plochy ČS - 5. úsek"_x000d_
 1.25*(6.65+19.14) = 32,238 [M]_x000d_
 "Úprava zemní pláně rozšíření silnice - 6. úsek"_x000d_
 1.25*13.57 = 16,963 [N]_x000d_
 "Úprava zemní pláně vjezdu - 6. úsek"_x000d_
 1.1*35.17 = 38,687 [O]_x000d_
 "Úprava zemní pláně nástupiště - 7. úsek"_x000d_
 1.1*47.14 = 51,854 [P]_x000d_
 "Úprava zemní pláně vjezdu - 7. úsek"_x000d_
 1.1*18.32 = 20,152 [Q]_x000d_
 "Úprava zemní pláně zastávky BUS - 7. úsek"_x000d_
 1.15*75.0 = 86,250 [R]_x000d_
 "Úprava zemní pláně parkovacích stání - 7. úsek"_x000d_
 1.15*26.17 = 30,096 [S]_x000d_
 "Celkem: "A+B+C+D+E+F+G+H+I+J+K+L+M+N+O+P+Q+R+S = 2607,678 [T]</t>
  </si>
  <si>
    <t>Položka zahrnuje:
- úpravu pláně včetně vyrovnání výškových rozdílů. Míru zhutnění určuje projekt.
Položka nezahrnuje:
- x</t>
  </si>
  <si>
    <t>18232</t>
  </si>
  <si>
    <t>ROZPROSTŘENÍ ORNICE V ROVINĚ V TL DO 0,15M</t>
  </si>
  <si>
    <t>"`dle technické zprávy, výkresových příloh projektové dokumentace`"_x000d_
 "`Humusování tl. 100mm`"_x000d_
 453.44+60.37+115.50+311.52+417.29+60.68+143.84+419.43+66.78 = 2048,850 [A]</t>
  </si>
  <si>
    <t>Položka zahrnuje:
- nutné přemístění ornice z dočasných skládek vzdálených do 50m
- rozprostření ornice v předepsané tloušťce v rovině a ve svahu do 1:5
Položka nezahrnuje:
- x</t>
  </si>
  <si>
    <t>18242</t>
  </si>
  <si>
    <t>ZALOŽENÍ TRÁVNÍKU HYDROOSEVEM NA ORNICI</t>
  </si>
  <si>
    <t>453.44+60.37+115.50+311.52+417.29+60.68+143.84+419.43+66.78 = 2048,850 [A]</t>
  </si>
  <si>
    <t>Položka zahrnuje:
- dodání předepsané travní směsi, hydroosev na ornici, zalévání, první pokosení, to vše bez ohledu na sklon terénu
Položka nezahrnuje:
- x</t>
  </si>
  <si>
    <t>18247</t>
  </si>
  <si>
    <t>OŠETŘOVÁNÍ TRÁVNÍKU</t>
  </si>
  <si>
    <t xml:space="preserve">"`dle technické zprávy, výkresových příloh projektové dokumentace a dle výkazu projektanta`"_x000d_
 "`Startovací granulované kombinované hnojivo pro trávník  35g/m2`"_x000d_
 453.44+60.37+115.50+311.52+417.29+60.68+143.84+419.43+66.78 = 2048,850 [A]</t>
  </si>
  <si>
    <t>Položka zahrnuje:
- pokosení se shrabáním, naložení shrabků na dopravní prostředek, s odvozem a se složením, to vše bez ohledu na sklon terénu
- nutné zalití a hnojení
Položka nezahrnuje:
- x</t>
  </si>
  <si>
    <t>2</t>
  </si>
  <si>
    <t>Zakládání</t>
  </si>
  <si>
    <t>21461A</t>
  </si>
  <si>
    <t>SEPARAČNÍ GEOTEXTILIE DO 100G/M2</t>
  </si>
  <si>
    <t>"`viz TZ, Situace, Vzorové řezy`"_x000d_
 "`Netkaná filtrační geotextiliie 100g/m2 pod kačírkem`"_x000d_
 0.50*55.20*1.05*1.05 = 30,429 [A]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</si>
  <si>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</si>
  <si>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>272313</t>
  </si>
  <si>
    <t>ZÁKLADY Z PROSTÉHO BETONU DO C16/20</t>
  </si>
  <si>
    <t>"`viz TZ`"_x000d_
 "`Základ ocelového zábradlí z betonu C16/20 u úpravy propustku - 4. úsek`"_x000d_
 0.40*0.40*0.60*4 = 0,384 [A]_x000d_
 "`Základ ocelového zábradlí z betonu C16/20 u propustku řešeným v SO 102 - 4. úsek`"_x000d_
 0.40*0.40*0.60*20 = 1,920 [B]_x000d_
 "`Základ ocelového zábradlí z betonu C16/20 u propustku řešeným v SO 102 - 4. úsek`"_x000d_
 0.40*0.40*0.60*4 = 0,384 [C]_x000d_
 "`Základ ocelového zábradlí z betonu C16/20 u svahu - 6. úsek`"_x000d_
 0.40*0.40*0.60*49 = 4,704 [D]_x000d_
 "Celkem: "A+B+C+D = 7,392 [E]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</si>
  <si>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</si>
  <si>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</t>
  </si>
  <si>
    <t>Vodorovné konstrukce</t>
  </si>
  <si>
    <t>451313</t>
  </si>
  <si>
    <t>PODKLADNÍ A VÝPLŇOVÉ VRSTVY Z PROSTÉHO BETONU C16/20</t>
  </si>
  <si>
    <t>"`Betonové lože palisád C16/20 XF3 - 4. úsek`"_x000d_
 22.50*0.250 = 5,625 [A]_x000d_
 "`Lože liniových žlabů z betonu C16/20 XF3 - 2. úsek`"_x000d_
 0.0875*(4.5+4.5) = 0,788 [B]_x000d_
 "`Lože liniových žlabů z betonu C16/20 XF3 - 7. úsek`"_x000d_
 0.0875*(3.5+3.0+3.0+5.8+3.0+32.3+6.0+6.6) = 5,530 [C]_x000d_
 "Celkem: "A+B+C = 11,943 [D]</t>
  </si>
  <si>
    <t>45157</t>
  </si>
  <si>
    <t>PODKLADNÍ A VÝPLŇOVÉ VRSTVY Z KAMENIVA TĚŽENÉHO</t>
  </si>
  <si>
    <t xml:space="preserve">"`viz 18_Uliční vpusti a přípojky`"_x000d_
 "DN 150"          188.05*0.80*0.10 = 15,044 [A]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</si>
  <si>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</si>
  <si>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451311</t>
  </si>
  <si>
    <t>PODKL A VÝPLŇ VRSTVY Z PROST BET DO C8/10</t>
  </si>
  <si>
    <t xml:space="preserve">"`viz 18_Uliční vpusti a přípojky`"_x000d_
 "Betonové lože C8/10 tl. 100mm u uliční vpusti"      0.10*1.50*1.50*29 = 6,525 [A]_x000d_
 "Lože prodloužení propustku z betonu C8/10 tl. 150mm"       1.0*2.50*0.150 = 0,375 [B]_x000d_
 "Celkem: "A+B = 6,900 [C]</t>
  </si>
  <si>
    <t>46251</t>
  </si>
  <si>
    <t>ZÁHOZ Z LOMOVÉHO KAMENE</t>
  </si>
  <si>
    <t>"`Zához lomovým kamenem 63/125mm u betonového čela`"_x000d_
 0.50*2.0*2.0 = 2,000 [A]</t>
  </si>
  <si>
    <t xml:space="preserve">Položka zahrnuje:
- dodávku a zához lomového kamene předepsané frakce
-  včetně mimostaveništní a vnitrostaveništní dopravy
- není-li v zadávací dokumentaci uvedeno jinak, jedná se o nakupovaný materiál
Položka nezahrnuje:
- x</t>
  </si>
  <si>
    <t>5</t>
  </si>
  <si>
    <t>Komunikace pozemní</t>
  </si>
  <si>
    <t>56343</t>
  </si>
  <si>
    <t>VOZOVKOVÉ VRSTVY ZE ŠTĚRKOPÍSKU TL. DO 150MM</t>
  </si>
  <si>
    <t>"`viz TZ, Situace SO 101, Vzorové řezy`"_x000d_
 "`Kačírek 8/16mm tl. 150mm kolem opěrné zdi řešená v SO 201`"_x000d_
 27.60 = 27,600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</si>
  <si>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</si>
  <si>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56333</t>
  </si>
  <si>
    <t>VOZOVKOVÉ VRSTVY ZE ŠTĚRKODRTI TL. DO 150MM</t>
  </si>
  <si>
    <t xml:space="preserve">"`50% MATERIÁLU BUDE Z VYZÍSKANÉHO FRÉZOVANÉHO ASFALTU`"_x000d_
 "`viz TZ, Situace SO 101, Vzorové řezy`"_x000d_
 "`ŠD fr. 0-32 mm tl. 140 mm`"_x000d_
 "Plocha podélných parkovacích stání, - betonová dlažba 100/200/80mm, barva přírodní - skladba 3 - 7. úsek"       26.170*0.50 = 13,085 [B]_x000d_
 "`Podsyp ze štěrkodrti 0,32mm tl. 150mm pod betonové silniční obrubníky`"_x000d_
 "Mezisoučet "13.085000 = 13,085 [L]_x000d_
 "1. úsek"     2.160/0.150*0.50 = 7,200 [D]_x000d_
 "2. úsek"      20.630/0.150*0.50 = 68,767 [E]_x000d_
 "3. úsek"       2.750/0.150*0.50 = 9,167 [F]_x000d_
 "4. úsek"       14.450/0.150*0.50 = 48,167 [G]_x000d_
 "5. úsek"      0.670/0.150*0.50 = 2,233 [H]_x000d_
 "6. úsek"      10.840/0.150*0.50 = 36,133 [I]_x000d_
 "7. úsek"      10.620/0.150*0.50 = 35,400 [J]_x000d_
 "u lávky"      0.430/0.150*0.50 = 1,433 [K]_x000d_
 "Mezisoučet "208.500000 = 208,500 [C]_x000d_
 "Celkové množství "221.585000 = 221,585 [P]</t>
  </si>
  <si>
    <t>56334</t>
  </si>
  <si>
    <t>VOZOVKOVÉ VRSTVY ZE ŠTĚRKODRTI TL. DO 200MM</t>
  </si>
  <si>
    <t xml:space="preserve">"`50% MATERIÁLU BUDE Z VYZÍSKANÉHO FRÉZOVANÉHO ASFALTU`"_x000d_
 "`viz TZ, Situace SO 101, Vzorové řezy`"_x000d_
 "`ŠD fr. 0-32 mm tl. 160 mm`"_x000d_
 "Plocha zesílených vjezdů - betonová dlažba 200/200/80mm s fazetami, barva přírodní - skladba 2a"     16.310*0.50 = 8,155 [B]_x000d_
 "Plocha zesílených vjezdů - betonová dlažba 200/200/80mm bez fazet, barva přírodní - skladba 2a"    4.260*0.50 = 2,130 [C]_x000d_
 "Plocha zesílených vjezdu - slepecká dlažba 100/200/80mm, barva červená - skladba 2a"     5.640*0.50 = 2,820 [D]_x000d_
 "Mezisoučet: "B+C+D = 13,105 [E]_x000d_
 "`ŠD fr. 0-32 mm tl. 170 mm`"_x000d_
 "Plocha chodníků, betonová dlažba 200/200/60mm bez fazet, barva přírodní - skladba 1"       1886.410*0.50 = 943,205 [F]_x000d_
 "Plocha chodníku - betonová dlažba 200/200/60mm bez fazet, barva přírodní - skladba 1"      11.150*0.50 = 5,575 [G]_x000d_
 "Plocha chodníku - slepecká dlažba 100/200/60mm, barva červená - skladba 1"     13.10*0.50 = 6,550 [H]_x000d_
 "Plocha nástupiště - betonová dlažba 200/200/60mm bez fazet, barva přírodní - skladba 1"      82.030*0.50 = 41,015 [I]_x000d_
 "Plocha nástupiště - slepecká dlažba 100/200/60mm, barva červená - skladba 1"     6.450*0.50 = 3,225 [J]_x000d_
 "Plocha nástupiště - betonová dlažba 200/200/60mm bez fazet, barva přírodní - skladba 1"      4.690*0.50 = 2,345 [K]_x000d_
 "Plocha nástupiště kontrastní pás - betonová dlažba 200/200/60mm, barva písková - skladba 1"      12.0*0.50 = 6,000 [L]_x000d_
 "Mezisoučet: "F+G+H+I+J+K+L = 1007,915 [M]_x000d_
 "`SĎ fr. 0/63 mm tl. 180 mm`"_x000d_
 "Plocha zastávky BUS  - cementobetonový kryt z drátkobetonu - skladba 5"       150.0*0.50 = 75,000 [N]_x000d_
 "Mezisoučet: "N = 75,000 [O]_x000d_
 "`SĎ fr. 0/32 mm tl. 180 mm`"_x000d_
 "Plocha podélných parkovacích stání, - betonová dlažba 100/200/80mm, barva přírodní - skladba 3 - 7. úsek"      26.170*0.50 = 13,085 [P]_x000d_
 "Nová konstrukce dlážděné plochy u ČS u přípojky od vpusti - skladba 4a - 5. úsek"      11.784*0.50 = 5,892 [Q]_x000d_
 "Mezisoučet: "P+Q = 18,977 [R]_x000d_
 "`ŠD fr. 0-63 mm tl. 200 mm`"_x000d_
 "Plocha rozšíření silnice II/395 - asfaltový beton - skladba 4"       57.60*0.50 = 28,800 [S]_x000d_
 "Celkem: "B+C+D+F+G+H+I+J+K+L+N+P+Q+S = 1143,797 [T]</t>
  </si>
  <si>
    <t>56335</t>
  </si>
  <si>
    <t>VOZOVKOVÉ VRSTVY ZE ŠTĚRKODRTI TL. DO 250MM</t>
  </si>
  <si>
    <t xml:space="preserve">"`50% MATERIÁLU BUDE Z VYZÍSKANÉHO FRÉZOVANÉHO ASFALTU`"_x000d_
 "`viz TZ, Situace SO 101, Vzorové řezy`"_x000d_
 "`SĎ fr. 0/32 mm tl. 250 mm`"_x000d_
 "Plocha vjezdů - betonová dlažba 200/200/80mm s fazetami, barva přírodní - skladba 2"      27.520*0.50 = 13,760 [B]_x000d_
 "Plocha  vjezdů - betonová dlažba 200/200/80mm bez fazet, barva přírodní - skladba 2"       21.970*0.50 = 10,985 [C]_x000d_
 "Plocha vjezdu - slepecká dlažba 100/200/80mm, barva červená - skladba 2"     25.740*0.50 = 12,870 [D]_x000d_
 "Mezisoučet: "B+C+D = 37,615 [E]_x000d_
 "`SĎ fr. 0/63 mm tl. 250 mm`"_x000d_
 "Plocha zesílených vjezdů - betonová dlažba 200/200/80mm s fazetami, barva přírodní - skladba 2a"     16.310*0.50 = 8,155 [F]_x000d_
 "Plocha zesílených vjezdů - betonová dlažba 200/200/80mm bez fazet, barva přírodní - skladba 2a"    4.260*0.50 = 2,130 [G]_x000d_
 "Plocha zesílených vjezdu - slepecká dlažba 100/200/80mm, barva červená - skladba 2a"      5.640*0.50 = 2,820 [H]_x000d_
 "Mezisoučet: "F+G+H = 13,105 [I]_x000d_
 "`SĎ fr. 0/63 mm`"_x000d_
 "Nová konstrukce dlážděné plochy u ČS u přípojky od vpusti - skladba 4a - 5. úsek"      11.784*0.50 = 5,892 [J]_x000d_
 "Celkem: "B+C+D+F+G+H+J = 56,612 [K]</t>
  </si>
  <si>
    <t>563-R</t>
  </si>
  <si>
    <t>VOZOVKOVÉ VRSTVY Z RECYKLOVANÉHO MATERIÁLU ZÍSKANÉHO DRCENÍM NA MÍSTĚ STAVBY</t>
  </si>
  <si>
    <t xml:space="preserve">"`DOPRAVA, ROZPROSTŘENÍ, ZHUTNĚNÍ`"_x000d_
 "`viz TZ, Situace SO 101, Vzorové řezy`"_x000d_
 "`tl. 140 mm`"_x000d_
 "Plocha podélných parkovacích stání, - betonová dlažba 100/200/80mm, barva přírodní - skladba 3 - 7. úsek"       26.170*0.50*0.140 = 1,832 [A]_x000d_
 "Mezisoučet: "A = 1,832 [B]_x000d_
 "`Podsyp ze štěrkodrti 0,32mm tl. 150mm pod betonové silniční obrubníky`"_x000d_
 "1. úsek"     (2.160/0.150)*0.50*0.150 = 1,080 [C]_x000d_
 "2. úsek"      (20.630/0.150)*0.50*0.150 = 10,315 [D]_x000d_
 "3. úsek"       (2.750/0.150)*0.50*0.150 = 1,375 [E]_x000d_
 "4. úsek"       (14.450/0.150)*0.50*0.150 = 7,225 [F]_x000d_
 "5. úsek"      (0.670/0.150)*0.50*0.150 = 0,335 [G]_x000d_
 "6. úsek"      (10.840/0.150)*0.50*0.150 = 5,420 [H]_x000d_
 "7. úsek"      (10.620/0.150)*0.50*0.150 = 5,310 [I]_x000d_
 "u lávky"      (0.430/0.150)*0.50*0.150 = 0,215 [J]_x000d_
 "Mezisoučet: "C+D+E+F+G+H+I+J = 31,275 [K]_x000d_
 "` tl. 160 mm`"_x000d_
 "Plocha zesílených vjezdů - betonová dlažba 200/200/80mm s fazetami, barva přírodní - skladba 2a"     16.310*0.50*0.160 = 1,305 [L]_x000d_
 "Plocha zesílených vjezdů - betonová dlažba 200/200/80mm bez fazet, barva přírodní - skladba 2a"    4.260*0.50*0.160 = 0,341 [M]_x000d_
 "Plocha zesílených vjezdu - slepecká dlažba 100/200/80mm, barva červená - skladba 2a"     5.640*0.50*0.160 = 0,451 [N]_x000d_
 "Mezisoučet: "L+M+N = 2,097 [O]_x000d_
 "`tl. 170 mm`"_x000d_
 "Plocha chodníků, betonová dlažba 200/200/60mm bez fazet, barva přírodní - skladba 1"       1886.410*0.50*0.170 = 160,345 [P]_x000d_
 "Plocha chodníku - betonová dlažba 200/200/60mm bez fazet, barva přírodní - skladba 1"      11.150*0.50*0.170 = 0,948 [Q]_x000d_
 "Plocha chodníku - slepecká dlažba 100/200/60mm, barva červená - skladba 1"     13.10*0.50*0.170 = 1,114 [R]_x000d_
 "Plocha nástupiště - betonová dlažba 200/200/60mm bez fazet, barva přírodní - skladba 1"      82.030*0.50*0.170 = 6,973 [S]_x000d_
 "Plocha nástupiště - slepecká dlažba 100/200/60mm, barva červená - skladba 1"     6.450*0.50*0.170 = 0,548 [T]_x000d_
 "Plocha nástupiště - betonová dlažba 200/200/60mm bez fazet, barva přírodní - skladba 1"      4.690*0.50*0.170 = 0,399 [U]_x000d_
 "Plocha nástupiště kontrastní pás - betonová dlažba 200/200/60mm, barva písková - skladba 1"      12.0*0.50*0.170 = 1,020 [V]_x000d_
 "Mezisoučet: "P+Q+R+S+T+U+V = 171,347 [W]_x000d_
 "`tl. 180 mm`"_x000d_
 "Plocha zastávky BUS  - cementobetonový kryt z drátkobetonu - skladba 5"       150.0*0.50*0.180 = 13,500 [X]_x000d_
 "Mezisoučet: "X = 13,500 [Y]_x000d_
 "`tl. 180 mm`"_x000d_
 "Plocha podélných parkovacích stání, - betonová dlažba 100/200/80mm, barva přírodní - skladba 3 - 7. úsek"      26.170*0.50*0.180 = 2,355 [Z]_x000d_
 "Nová konstrukce dlážděné plochy u ČS u přípojky od vpusti - skladba 4a - 5. úsek"      11.784*0.50*0.180 = 1,061 [AA]_x000d_
 "Mezisoučet: "Z+AA = 3,416 [AB]_x000d_
 "`tl. 200 mm`"_x000d_
 "Plocha rozšíření silnice II/395 - asfaltový beton - skladba 4"       57.60*0.50*0.20 = 5,760 [AC]_x000d_
 "Mezisoučet: "AC = 5,760 [AD]_x000d_
 "`tl. 250 mm`"_x000d_
 "Plocha vjezdů - betonová dlažba 200/200/80mm s fazetami, barva přírodní - skladba 2"      27.520*0.50*0.250 = 3,440 [AE]_x000d_
 "Plocha  vjezdů - betonová dlažba 200/200/80mm bez fazet, barva přírodní - skladba 2"       21.970*0.50*0.250 = 2,746 [AF]_x000d_
 "Plocha vjezdu - slepecká dlažba 100/200/80mm, barva červená - skladba 2"     25.740*0.50*0.250 = 3,218 [AG]_x000d_
 "Mezisoučet: "AE+AF+AG = 9,404 [AH]_x000d_
 "`tl. 250 mm`"_x000d_
 "Plocha zesílených vjezdů - betonová dlažba 200/200/80mm s fazetami, barva přírodní - skladba 2a"     16.310*0.50*0.250 = 2,039 [AI]_x000d_
 "Plocha zesílených vjezdů - betonová dlažba 200/200/80mm bez fazet, barva přírodní - skladba 2a"    4.260*0.50*0.250 = 0,533 [AJ]_x000d_
 "Plocha zesílených vjezdu - slepecká dlažba 100/200/80mm, barva červená - skladba 2a"      5.640*0.50*0.250 = 0,705 [AK]_x000d_
 "Mezisoučet: "AI+AJ+AK = 3,277 [AL]_x000d_
 "`tl. 250 mm`"_x000d_
 "Nová konstrukce dlážděné plochy u ČS u přípojky od vpusti - skladba 4a - 5. úsek"      11.784*0.50*0.250 = 1,473 [AM]_x000d_
 "Celkem: "A+C+D+E+F+G+H+I+J+L+M+N+P+Q+R+S+T+U+V+X+Z+AA+AC+AE+AF+AG+AI+AJ+AK+AM = 243,381 [AN]</t>
  </si>
  <si>
    <t>56434</t>
  </si>
  <si>
    <t>VOZOVKOVÉ VRSTVY ZE ŠTĚRKU VYPLŇ CEM MALTOU TL DO 200MM</t>
  </si>
  <si>
    <t xml:space="preserve">"`viz TZ, Situace SO 101, Vzorové řezy`"_x000d_
 "`Štěrk 32/63 částečně vyplněný cem. maltou 60kg/m2 `"_x000d_
 "Plocha zastávky BUS  - cementobetonový kryt z drátkobetonu - skladba 5"       150.0 = 150,000 [A]</t>
  </si>
  <si>
    <t>Položka zahrnuje:
- dodání směsi v požadované kvalitě
- očištění podkladu
- uložení směsi dle předepsaného technologického předpisu a zhutnění vrstvy v předepsané tloušťce
- zřízení vrstvy bez rozlišení šířky, pokládání vrstvy po etapách, včetně pracovních spar a spojů
- úpravu napojení, ukončení
- úpravu dilatačních spar včetně předepsané výztuže
Položka nezahrnuje:
- postřiky, nátěry
- úpravu povrchu krytu</t>
  </si>
  <si>
    <t>567544</t>
  </si>
  <si>
    <t>VRST PRO OBNOVU A OPR RECYK ZA STUD CEM A ASF EM TL DO 200MM</t>
  </si>
  <si>
    <t xml:space="preserve">"`viz TZ, Situace, Vzorové řezy`"_x000d_
 "Plocha rozšíření silnice II/395 - asfaltový beton - skladba 4"       57.60 = 57,600 [A]</t>
  </si>
  <si>
    <t>Položka zahrnuje:
- dodání materiálů předepsaných pro recyklaci za studena
- provedení recyklace dle předepsaného technologického předpisu, zhutnění vrstvy v předepsané tloušťce
- zřízení vrstvy bez rozlišení šířky, pokládání vrstvy po etapách
- úpravu napojení, ukončení
Položka nezahrnuje:
- postřiky, nátěry</t>
  </si>
  <si>
    <t>572214</t>
  </si>
  <si>
    <t>SPOJOVACÍ POSTŘIK Z MODIFIK EMULZE DO 0,5KG/M2</t>
  </si>
  <si>
    <t xml:space="preserve">"`viz TZ, Situace, Vzorové řezy`"_x000d_
 "Plocha rozšíření silnice II/395 - asfaltový beton - skladba 4"       57.60*2 = 115,200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</si>
  <si>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</si>
  <si>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574B44</t>
  </si>
  <si>
    <t>ASFALTOVÝ BETON PRO OBRUSNÉ VRSTVY MODIFIK ACO 11+, 11S TL. 50MM</t>
  </si>
  <si>
    <t xml:space="preserve">"`viz TZ, Situace, Vzorové řezy`"_x000d_
 "`Plocha rozšíření silnice II/395 - asfaltový beton - skladba 4`"_x000d_
 "3. úsek"       9.780 = 9,780 [A]_x000d_
 "4. úsek"       27.60 = 27,600 [B]_x000d_
 "5. úsek"      6.650 = 6,650 [C]_x000d_
 "6. úsek"      13.570 = 13,570 [D]_x000d_
 "Celkem: "A+B+C+D = 57,600 [E]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</si>
  <si>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</si>
  <si>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574D56</t>
  </si>
  <si>
    <t>ASFALTOVÝ BETON PRO LOŽNÍ VRSTVY MODIFIK ACL 16+, 16S TL. 60MM</t>
  </si>
  <si>
    <t>574E56</t>
  </si>
  <si>
    <t>ASFALTOVÝ BETON PRO PODKLADNÍ VRSTVY ACP 16+, 16S TL. 60MM</t>
  </si>
  <si>
    <t>5811412-R</t>
  </si>
  <si>
    <t>Kryt cementobetonový silničních komunikací skupiny CB II z drátkobetonu tl. 220 mm</t>
  </si>
  <si>
    <t xml:space="preserve">"`viz TZ, Situace SO 101, Vzorové řezy`"_x000d_
 "`Plocha zastávky BUS  - cementobetonový kryt z drátkobetonu - skladba 5`"_x000d_
 "`Ocelová síť KARI prům. 6mm, 100/100mm pro výztuž povrchu zastávky BUS`"_x000d_
 "`Dilatace cementobetonového krytu řešen do dl. 100mm`"_x000d_
 "4. úsek"       75.0 = 75,000 [A]_x000d_
 "7. úsek"       75.0 = 75,000 [B]_x000d_
 "Celkem: "A+B = 150,000 [C]</t>
  </si>
  <si>
    <t>582611</t>
  </si>
  <si>
    <t>KRYTY Z BETON DLAŽDIC SE ZÁMKEM ŠEDÝCH TL 60MM DO LOŽE Z KAM</t>
  </si>
  <si>
    <t xml:space="preserve">"`viz TZ, Situace, Vzorové řezy`"_x000d_
 "`lože z drceného kameniva fr. 4-8 mm tl. 40 mm`"_x000d_
 "`Plocha chodníků, betonová dlažba 200/200/60mm s fazetami, barva přírodní - skladba 1`       "_x000d_
 "1. úsek"     28.580 = 28,580 [A]_x000d_
 "2. úsek"      523.540 = 523,540 [B]_x000d_
 "3. úsek"       107.360 = 107,360 [C]_x000d_
 "4. úsek"       489.390 = 489,390 [D]_x000d_
 "5. úsek"      77.090 = 77,090 [E]_x000d_
 "6. úsek"      350.370 = 350,370 [F]_x000d_
 "7. úsek"      310.080 = 310,080 [G]_x000d_
 "Mezisoučet: "A+B+C+D+E+F+G = 1886,410 [H]_x000d_
 "`Plocha chodníku - betonová dlažba 200/200/60mm bez fazet, barva přírodní - skladba 1`"_x000d_
 "1. úsek"     1.440 = 1,440 [I]_x000d_
 "2. úsek"      5.180 = 5,180 [J]_x000d_
 "3. úsek"       0.470 = 0,470 [K]_x000d_
 "4. úsek"       0.960 = 0,960 [L]_x000d_
 "5. úsek"      1.950 = 1,950 [M]_x000d_
 "6. úsek"      1.150 = 1,150 [N]_x000d_
 "Mezisoučet: "I+J+K+L+M+N = 11,150 [O]_x000d_
 "`Plocha nástupiště - betonová dlažba 200/200/60mm bez fazet, barva přírodní - skladba 1`"_x000d_
 "4. úsek"         47.070 = 47,070 [P]_x000d_
 "7. úsek"         34.960 = 34,960 [Q]_x000d_
 "Mezisoučet: "P+Q = 82,030 [R]_x000d_
 "`Plocha nástupiště - betonová dlažba 200/200/60mm bez fazet, barva přírodní - skladba 1`"_x000d_
 "4. úsek"       2.160 = 2,160 [S]_x000d_
 "7. úsek"       2.530 = 2,530 [T]_x000d_
 "Mezisoučet: "S+T = 4,690 [U]_x000d_
 "Celkem: "A+B+C+D+E+F+G+I+J+K+L+M+N+P+Q+S+T = 1984,280 [V]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</si>
  <si>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</si>
  <si>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582612</t>
  </si>
  <si>
    <t>KRYTY Z BETON DLAŽDIC SE ZÁMKEM ŠEDÝCH TL 80MM DO LOŽE Z KAM</t>
  </si>
  <si>
    <t xml:space="preserve">"`viz TZ, Situace, Vzorové řezy`"_x000d_
 "`lože z drceného kameniva fr. 4-8 mm tl. 40 mm`"_x000d_
 "`Plocha zesílených vjezdů - betonová dlažba 200/200/80mm s fazetami, barva přírodní - skladba 2a`"_x000d_
 "2. úsek"     16.310 = 16,310 [A]_x000d_
 "Mezisoučet: "A = 16,310 [B]_x000d_
 "`Plocha zesílených vjezdů - betonová dlažba 200/200/80mm bez fazet, barva přírodní - skladba 2a`"_x000d_
 "2. úsek"       4.260 = 4,260 [C]_x000d_
 "Mezisoučet: "C = 4,260 [D]_x000d_
 "`Plocha vjezdů - betonová dlažba 200/200/80mm s fazetami, barva přírodní - skladba 2`"_x000d_
 "6. úsek"        22.660 = 22,660 [E]_x000d_
 "7. úsek"        4.860 = 4,860 [F]_x000d_
 "Mezisoučet: "E+F = 27,520 [G]_x000d_
 "`Plocha  vjezdů - betonová dlažba 200/200/80mm bez fazet, barva přírodní - skladba 2`"_x000d_
 "6. úsek"        8.510 = 8,510 [H]_x000d_
 "7. úsek"        13.460 = 13,460 [I]_x000d_
 "Mezisoučet: "H+I = 21,970 [J]_x000d_
 "`Plocha podélných parkovacích stání, - betonová dlažba 100/200/80mm, barva přírodní - skladba 3 - 7. úsek`"_x000d_
 26.170 = 26,170 [K]_x000d_
 "Mezisoučet: "K = 26,170 [L]_x000d_
 "`Nová konstrukce dlážděné plochy u ČS u přípojky od vpusti - skladba 4a - 5. úsek`"_x000d_
 0.80*14.730 = 11,784 [M]_x000d_
 "Mezisoučet: "M = 11,784 [N]_x000d_
 "Celkem: "A+C+E+F+H+I+K+M = 108,014 [O]</t>
  </si>
  <si>
    <t>582614</t>
  </si>
  <si>
    <t>KRYTY Z BETON DLAŽDIC SE ZÁMKEM BAREV TL 60MM DO LOŽE Z KAM</t>
  </si>
  <si>
    <t xml:space="preserve">"`viz TZ, Situace, Vzorové řezy`"_x000d_
 "`lože z drceného kameniva fr. 4-8 mm tl. 40 mm`"_x000d_
 "`Plocha nástupiště kontrastní pás - betonová dlažba 200/200/60mm, barva písková - skladba 1`"_x000d_
 "4. úsek"       15.0*0.40 = 6,000 [A]_x000d_
 "7. úsek"       15.0*0.40 = 6,000 [B]_x000d_
 "Celkem: "A+B = 12,000 [C]</t>
  </si>
  <si>
    <t>58261A</t>
  </si>
  <si>
    <t>KRYTY Z BETON DLAŽDIC SE ZÁMKEM BAREV RELIÉF TL 60MM DO LOŽE Z KAM</t>
  </si>
  <si>
    <t xml:space="preserve">"`viz TZ, Situace, Vzorové řezy`"_x000d_
 "`lože z drceného kameniva fr. 4-8 mm tl. 40 mm`"_x000d_
 "`Plocha chodníku - slepecká dlažba 100/200/60mm, barva červená - skladba 1`"_x000d_
 "1. úsek"     1.50 = 1,500 [A]_x000d_
 "2. úsek"      5.960 = 5,960 [B]_x000d_
 "3. úsek"       0.630 = 0,630 [C]_x000d_
 "4. úsek"       1.030 = 1,030 [D]_x000d_
 "5. úsek"      2.090 = 2,090 [E]_x000d_
 "6. úsek"      1.050 = 1,050 [F]_x000d_
 "7. úsek"      0.840 = 0,840 [G]_x000d_
 "Mezisoučet: "A+B+C+D+E+F+G = 13,100 [H]_x000d_
 "`Plocha nástupiště - slepecká dlažba 100/200/60mm, barva červená - skladba 1`"_x000d_
 "4. úsek"       2.80 = 2,800 [I]_x000d_
 "7. úsek"       3.650 = 3,650 [J]_x000d_
 "Mezisoučet: "I+J = 6,450 [K]_x000d_
 "Celkem: "A+B+C+D+E+F+G+I+J = 19,550 [L]</t>
  </si>
  <si>
    <t>58261B</t>
  </si>
  <si>
    <t>KRYTY Z BETON DLAŽDIC SE ZÁMKEM BAREV RELIÉF TL 80MM DO LOŽE Z KAM</t>
  </si>
  <si>
    <t xml:space="preserve">"`viz TZ, Situace, Vzorové řezy`"_x000d_
 "`lože z drceného kameniva fr. 4-8 mm tl. 40 mm`"_x000d_
 "`Plocha zesílených vjezdu - slepecká dlažba 100/200/80mm, barva červená - skladba 2a`"_x000d_
 "2. úsek"       5.640 = 5,640 [A]_x000d_
 "Mezisoučet: "A = 5,640 [B]_x000d_
 "`Plocha vjezdu - slepecká dlažba 100/200/80mm, barva červená - skladba 2`"_x000d_
 "6. úsek"        7.130 = 7,130 [C]_x000d_
 "7. úsek"        18.610 = 18,610 [D]_x000d_
 "Mezisoučet: "C+D = 25,740 [E]_x000d_
 "Celkem: "A+C+D = 31,380 [F]</t>
  </si>
  <si>
    <t>587206</t>
  </si>
  <si>
    <t>PŘEDLÁŽDĚNÍ KRYTU Z BETONOVÝCH DLAŽDIC SE ZÁMKEM</t>
  </si>
  <si>
    <t xml:space="preserve">"`Plocha úpravy plochy ČS - zámková dlažba stávající - skladba 4a - 5. úsek`"_x000d_
 19.140 = 19,140 [A]_x000d_
 "Mezisoučet: "A = 19,140 [B]_x000d_
 "`Předlažba stávající zpevněné plochy ze zámkové dlažby u ČS`"_x000d_
 "4. úsek"      7.490 = 7,490 [C]_x000d_
 "5. úsek"      16.60 = 16,600 [D]_x000d_
 "6. úsek"      12.820 = 12,820 [E]_x000d_
 "Mezisoučet: "C+D+E = 36,910 [F]_x000d_
 "Celkem: "A+C+D+E = 56,050 [G]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</si>
  <si>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rozprostření materiálu pro lože a jeho tloušťku předepsanou dokumentací a pro předepsanou výplň spar
Položka nezahrnuje:
- doplnění plochy s použitím nového materiálu (vykazuje se v položce č.582)</t>
  </si>
  <si>
    <t>8</t>
  </si>
  <si>
    <t>Vedení trubní dálková a přípojná</t>
  </si>
  <si>
    <t>84458</t>
  </si>
  <si>
    <t>POTRUBÍ ODPADNÍ Z TRUB SKLOLAMINÁTOVÝCH DN DO 600MM</t>
  </si>
  <si>
    <t>"`viz TZ, Situace, Vzorové řezy`"_x000d_
 "`Sklolaminátová trouba DN600 - 4. úsek`"_x000d_
 2.50 = 2,500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</si>
  <si>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zkoušky vodotěsnosti a televizní prohlídku</t>
  </si>
  <si>
    <t>87433</t>
  </si>
  <si>
    <t>POTRUBÍ Z TRUB PLASTOVÝCH ODPADNÍCH DN DO 150MM</t>
  </si>
  <si>
    <t xml:space="preserve">"`viz 18_Uliční vpusti a přípojky`"_x000d_
 "`Navrtávka PP potrubí odvodnění silnice DN200 o prům.162mm`"_x000d_
 "`Dodatečná odbočka PVC DN150 pro napojení přípojek`"_x000d_
 "`2. úsek - 7,0ks`"_x000d_
 "`3. úsek - 2 ks`"_x000d_
 "`4. úsek - 5 ks`"_x000d_
 "`6. úsek - 6 ks`"_x000d_
 "`7. úsek - 16 ks`"_x000d_
 "`Dodatečná průchodka PVC DN150 pro napojení přípojek - 2. úsek - 1 ks`"_x000d_
 "`Dodatečná průchodka PVC DN150 pro napojení přípojek - 5. úsek - 1 ks`"_x000d_
 "`Přípojka - PVC DN 150`"_x000d_
 "2. úsek"      54.750 = 54,750 [A]_x000d_
 "3. úsek"       5.70 = 5,700 [B]_x000d_
 "4. úsek"       30.0 = 30,000 [C]_x000d_
 "5. úsek"      23.70 = 23,700 [D]_x000d_
 "6. úsek"      34.10 = 34,100 [E]_x000d_
 "7. úsek"      24.80 = 24,800 [F]_x000d_
 "`Přípojka od liniového žlabu PVC DN150 Sn8`"_x000d_
 "2. úsek"      3.0 = 3,000 [G]_x000d_
 "7. úsek"      12.0 = 12,000 [H]_x000d_
 "Celkem: "A+B+C+D+E+F+G+H = 188,050 [I]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</si>
  <si>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</si>
  <si>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89712</t>
  </si>
  <si>
    <t>VPUSŤ KANALIZAČNÍ ULIČNÍ KOMPLETNÍ Z BETONOVÝCH DÍLCŮ</t>
  </si>
  <si>
    <t>KUS</t>
  </si>
  <si>
    <t xml:space="preserve">"`viz 18_Uliční vpusti a přípojky`"_x000d_
 "`Betonová uliční vpusť s mříží D400`"_x000d_
 "2. úsek"      7.0 = 7,000 [A]_x000d_
 "3. úsek"       2.0 = 2,000 [B]_x000d_
 "4. úsek"       5.0 = 5,000 [C]_x000d_
 "5. úsek"      1.0 = 1,000 [D]_x000d_
 "6. úsek"      6.0 = 6,000 [E]_x000d_
 "7. úsek"      8.0 = 8,000 [F]_x000d_
 "Celkem: "A+B+C+D+E+F = 29,000 [G]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</si>
  <si>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</si>
  <si>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9</t>
  </si>
  <si>
    <t>Ostatní konstrukce a práce, bourání</t>
  </si>
  <si>
    <t>9111A1</t>
  </si>
  <si>
    <t>ZÁBRADLÍ SILNIČNÍ S VODOR MADLY - DODÁVKA A MONTÁŽ</t>
  </si>
  <si>
    <t>"`viz TZ`"_x000d_
 "`Ocelové pozinkované zábradlí z ocelových pozinkovaných trubek o51/3,2mm u úpravy propustku - 4. úsek`"_x000d_
 9.70 = 9,700 [A]_x000d_
 "`Ocelové pozinkované zábradlí z ocelových pozinkovaných trubek o51/3,2mm u propustku řešeným v SO 102 - 4. úsek`"_x000d_
 36.70 = 36,700 [B]_x000d_
 "`Ocelové pozinkované zábradlí z ocelových pozinkovaných trubek o51/3,2mm u palisády - 4. úsek`"_x000d_
 "`Oc. deska 100/100/5mm pro zábradlí - 4. úsek - 5,30 kg`"_x000d_
 "`Chemická kotva průměru 8mm a dl. 100mm - 52 ks`"_x000d_
 32.50 = 32,500 [C]_x000d_
 "`Ocelové pozinkované zábradlí z ocelových pozinkovaných trubek o51/3,2mm u svahu - 6. úsek`"_x000d_
 95.850 = 95,850 [D]_x000d_
 "`Úprava ocelového zábradlí u stávající lávky z ocelových pozinkovaných trubek o51/3,2mm - navařit na stávající zábradlí`"_x000d_
 2.0 = 2,000 [E]_x000d_
 "Celkem: "A+B+C+D+E = 176,750 [F]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</si>
  <si>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
Položka nezahrnuje:
- x</t>
  </si>
  <si>
    <t>914171</t>
  </si>
  <si>
    <t>DOPRAVNÍ ZNAČKY ZÁKLADNÍ VELIKOSTI HLINÍKOVÉ FÓLIE TŘ 2 - DODÁVKA A MONTÁŽ</t>
  </si>
  <si>
    <t xml:space="preserve">"`viz TZ, Situace`"_x000d_
 "Svislá dopravní značka IJ4B + sloupek"      2.0 = 2,000 [A]_x000d_
 "Svislá dopravní značka IP12 + symbol 225 + sloupek"       1.0 = 1,000 [B]_x000d_
 "Svislá dopravní značka P2 + sloupek"      2.0 = 2,000 [C]_x000d_
 "Svislá dopravní značka P4 + sloupek"       1.0 = 1,000 [D]_x000d_
 "Svislá dopravní značka B24b + sloupek"       1.0 = 1,000 [E]_x000d_
 "Celkem: "A+B+C+D+E = 7,000 [F]</t>
  </si>
  <si>
    <t>Položka zahrnuje:
- dodávku a montáž značek v požadovaném provedení
Položka nezahrnuje:
- x</t>
  </si>
  <si>
    <t>914941</t>
  </si>
  <si>
    <t>SLOUPKY A STOJKY DOPRAVNÍCH ZNAČEK Z HLINÍK TRUBEK DO PATKY - DODÁVKA A MONTÁŽ</t>
  </si>
  <si>
    <t>Položka zahrnuje:
- sloupky
- upevňovací zařízení
- osazení (betonová patka, zemní práce)
Položka nezahrnuje:
- x</t>
  </si>
  <si>
    <t>915111</t>
  </si>
  <si>
    <t>VODOROVNÉ DOPRAVNÍ ZNAČENÍ BARVOU HLADKÉ - DODÁVKA A POKLÁDKA</t>
  </si>
  <si>
    <t>"`viz TZ, Situace`"_x000d_
 "Vodorovná dopravní značka V11a - nástřik bílou reflexní barvou"_x000d_
 2*(4*3*0.125+4.75*0.125*6+0.125*15+2*1.35) = 19,275 [A]_x000d_
 "Vodorovná dopravní značka V10f - nástřik bílou reflexní barvou"_x000d_
 2.250 = 2,250 [B]_x000d_
 "Celkem: "A+B = 21,525 [C]</t>
  </si>
  <si>
    <t>Položka zahrnuje:
- dodání a pokládku nátěrového materiálu
- předznačení a reflexní úpravu
Položka nezahrnuje:
- x
Způsob měření:
- měří se pouze natíraná plocha</t>
  </si>
  <si>
    <t>91710</t>
  </si>
  <si>
    <t>OBRUBY Z BETONOVÝCH PALISÁD</t>
  </si>
  <si>
    <t>"`Betonové palisády 120/160/800mm - 4. úsek`"_x000d_
 "`141 ks`"_x000d_
 (0.120*0.160*0.80)*141 = 2,166 [A]</t>
  </si>
  <si>
    <t>Položka zahrnuje:
- dodání a pokládku betonových palisád o rozměrech předepsaných zadávací dokumentací
- betonové lože i boční betonovou opěrku
Položka nezahrnuje:
- x</t>
  </si>
  <si>
    <t>91772</t>
  </si>
  <si>
    <t>OBRUBA Z DLAŽEBNÍCH KOSTEK DROBNÝCH</t>
  </si>
  <si>
    <t xml:space="preserve">"`viz TZ, Situace, Vzorové řezy`"_x000d_
 "`Řádek žulové kostky kolem obrubníku u silnice II/395 do bet. Lože C16/20 XF3`"_x000d_
 "před stávající lávkou"       3.950 = 3,950 [A]</t>
  </si>
  <si>
    <t>Položka zahrnuje:
- dodání a pokládku jedné řady dlažebních kostek o rozměrech předepsaných zadávací dokumentací
- betonové lože i boční betonovou opěrku
Položka nezahrnuje:
- x</t>
  </si>
  <si>
    <t>917224</t>
  </si>
  <si>
    <t>SILNIČNÍ A CHODNÍKOVÉ OBRUBY Z BETONOVÝCH OBRUBNÍKŮ ŠÍŘ 150MM</t>
  </si>
  <si>
    <t xml:space="preserve">"`viz TZ, Situace, Vzorové řezy`"_x000d_
 "`Betonový obrubník 150/300/1000mm do bet. lože C16/20 XF3 s opěrkou`"_x000d_
 "1. úsek"     14.660 = 14,660 [A]_x000d_
 "2. úsek"      263.340 = 263,340 [B]_x000d_
 "3. úsek"       59.670 = 59,670 [C]_x000d_
 "4. úsek"       261.330 = 261,330 [D]_x000d_
 "5. úsek"      44.470 = 44,470 [E]_x000d_
 "6. úsek"      158.920 = 158,920 [F]_x000d_
 "7. úsek"      154.080 = 154,080 [G]_x000d_
 "před stávající lávkou"       3.950 = 3,950 [H]_x000d_
 "Mezisoučet: "A+B+C+D+E+F+G+H = 960,420 [I]_x000d_
 "`Nájezdový obrubník 150/150/1000mm do betonového lože C16/20 XF3`"_x000d_
 "1. úsek"     3.0 = 3,000 [J]_x000d_
 "2. úsek"      19.10 = 19,100 [K]_x000d_
 "3. úsek"       2.0 = 2,000 [L]_x000d_
 "4. úsek"       2.0 = 2,000 [M]_x000d_
 "5. úsek"      4.0 = 4,000 [N]_x000d_
 "6. úsek"      19.480 = 19,480 [O]_x000d_
 "7. úsek"      55.650 = 55,650 [P]_x000d_
 "Mezisoučet: "J+K+L+M+N+O+P = 105,230 [Q]_x000d_
 "`Přechodový obrubník pravý 150/150-250/1000mm do betonového lože C16/20 XF3`"_x000d_
 "1. úsek"     1.0 = 1,000 [R]_x000d_
 "2. úsek"      2.0 = 2,000 [S]_x000d_
 "3. úsek"       1.0 = 1,000 [T]_x000d_
 "4. úsek"       1.0 = 1,000 [U]_x000d_
 "5. úsek"      2.0 = 2,000 [V]_x000d_
 "6. úsek"      4.0 = 4,000 [W]_x000d_
 "7. úsek"      11.0 = 11,000 [X]_x000d_
 "Mezisoučet: "R+S+T+U+V+W+X = 22,000 [Y]_x000d_
 "`Přechodový obrubník levý 150/150-250/1000mm do betonového lože C16/20 XF3`"_x000d_
 "1. úsek"     1.0 = 1,000 [Z]_x000d_
 "2. úsek"      2.0 = 2,000 [AA]_x000d_
 "3. úsek"       1.0 = 1,000 [AB]_x000d_
 "4. úsek"       1.0 = 1,000 [AC]_x000d_
 "5. úsek"      2.0 = 2,000 [AD]_x000d_
 "6. úsek"      4.0 = 4,000 [AE]_x000d_
 "7. úsek"      11.0 = 11,000 [AF]_x000d_
 "Mezisoučet: "Z+AA+AB+AC+AD+AE+AF = 22,000 [AG]_x000d_
 "Celkem: "A+B+C+D+E+F+G+H+J+K+L+M+N+O+P+R+S+T+U+V+W+X+Z+AA+AB+AC+AD+AE+AF = 1109,650 [AH]</t>
  </si>
  <si>
    <t>Položka zahrnuje:
- dodání a pokládku betonových obrubníků o rozměrech předepsaných zadávací dokumentací
- betonové lože i boční betonovou opěrku
Položka nezahrnuje:
- x</t>
  </si>
  <si>
    <t>917211</t>
  </si>
  <si>
    <t>ZÁHONOVÉ OBRUBY Z BETONOVÝCH OBRUBNÍKŮ ŠÍŘ 50MM</t>
  </si>
  <si>
    <t>"`viz TZ, Situace, Vzorové řezy`"_x000d_
 "`Betonový obrubník 50/200/500mm do bet. lože C16/20 XF3 s opěrkou`"_x000d_
 "`1. úsek - 7. úsek`"_x000d_
 19.140+439.770+74.540+286.850+43.770+223.480+196.790 = 1284,340 [A]</t>
  </si>
  <si>
    <t>91725</t>
  </si>
  <si>
    <t>NÁSTUPIŠTNÍ OBRUBNÍKY BETONOVÉ</t>
  </si>
  <si>
    <t xml:space="preserve">"`viz TZ, Situace, Vzorové řezy`"_x000d_
 "`Bezbariérový zastávkový obrubník 400/290/1000mm do bet. lože C16/20 XF3 s opěrkou`"_x000d_
 "4. úsek"        15.0 = 15,000 [A]_x000d_
 "7. úsek"        15.0 = 15,000 [B]_x000d_
 "`Přechodový bezbariérový obrubník 400/310-150/1000mm do bet. lože C16/20 Xf3 s opěrkou - pravý`"_x000d_
 "4. úsek"        1.0 = 1,000 [C]_x000d_
 "7. úsek"        1.0 = 1,000 [D]_x000d_
 "`Přechodový bezbariérový obrubník 400/310-150/1000mm do bet. lože C16/20 Xf3 s opěrkou - levý` "_x000d_
 "4. úsek"        1.0 = 1,000 [E]_x000d_
 "7. úsek"        1.0 = 1,000 [F]_x000d_
 "Celkem: "A+B+C+D+E+F = 34,000 [G]</t>
  </si>
  <si>
    <t>91811A</t>
  </si>
  <si>
    <t>ČELA PROPUSTU Z BETONU DO C 20/25</t>
  </si>
  <si>
    <t>"`viz TZ, Situace, Vzorové řezy`"_x000d_
 "`Nové betonové čelo propustku z betonu C20/25 XF3 - 4. úsek`"_x000d_
 0.5*4.2*(1.65+1.0) = 5,565 [A]</t>
  </si>
  <si>
    <t xml:space="preserve">Položka zahrnuje:
- kompletní čelo (základ, dřík, římsu)
- dodání čerstvého betonu (betonové směsi) požadované kvality, jeho uložení do požadovaného tvaru při jakékoliv hustotě výztuže, konzistenci čerstvého betonu a způsobu hutnění, ošetření a ochranu betonu,
- dodání a osazení výztuže,
- případně dokumentací předepsaný kamenný obklad,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proudů.
Položka nezahrnuje:
- x</t>
  </si>
  <si>
    <t>451366</t>
  </si>
  <si>
    <t>VÝZTUŽ PODKL VRSTEV Z KARI-SÍTÍ</t>
  </si>
  <si>
    <t>"`Ocelová síť KARI prům. 8mm, 100/100mm pro výztuž betonového čela - 4. úsek`"_x000d_
 2* 7.9*1.05*1.05*(4.2+2.65)*0.001 = 0,119 [A]</t>
  </si>
  <si>
    <t>Položka zahrnuje:
-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
Položka nezahrnuje:
- x</t>
  </si>
  <si>
    <t>919113</t>
  </si>
  <si>
    <t>ŘEZÁNÍ ASFALTOVÉHO KRYTU VOZOVEK TL DO 150MM</t>
  </si>
  <si>
    <t>"`viz Situace`"_x000d_
 "Řez asfaltem tl. 120mm - 4. úsek"_x000d_
 15.0+3.0+3.0 = 21,000 [A]_x000d_
 "Řez asfaltem tl. 120mm - 7. úsek"_x000d_
 15.0+3.0+3.0 = 21,000 [B]_x000d_
 "Celkem: "A+B = 42,000 [C]</t>
  </si>
  <si>
    <t>Položka zahrnuje:
- řezání vozovkové vrstvy v předepsané tloušťce
- spotřeba vody
Položka nezahrnuje:
- x</t>
  </si>
  <si>
    <t>93542</t>
  </si>
  <si>
    <t>ŽLABY Z DÍLCŮ Z POLYMERBETONU SVĚTLÉ ŠÍŘKY DO 150MM VČETNĚ MŘÍŽÍ</t>
  </si>
  <si>
    <t xml:space="preserve">"`dle technické zprávy, výkresových příloh projektové dokumentace`"_x000d_
 "Liniový polymerbetonový žlab 125/150mm s litinovýmm roštem C250, Ž1 - 2. úsek"       4.50 = 4,500 [A]_x000d_
 "Liniový polymerbetonový žlab 125/150mm s litinovýmm roštem C250, Ž2 - 2. úsek"       4.50 = 4,500 [B]_x000d_
 "Liniový polymerbetonový žlab 125/150mm s litinovýmm roštem C250, Ž3 - 7. úsek"       3.50 = 3,500 [C]_x000d_
 "Liniový polymerbetonový žlab 125/150mm s litinovýmm roštem C250, Ž4 - 7. úsek"      3.0 = 3,000 [D]_x000d_
 "Liniový polymerbetonový žlab 125/150mm s litinovýmm roštem C250, Ž5 - 7. úsek"      3.0 = 3,000 [E]_x000d_
 "Liniový polymerbetonový žlab 125/150mm s litinovýmm roštem C250, Ž6 - 7. úsek"       5.80 = 5,800 [F]_x000d_
 "Liniový polymerbetonový žlab 125/150mm s litinovýmm roštem C250, Ž7 - 7. úsek"        3.0 = 3,000 [G]_x000d_
 "Liniový polymerbetonový žlab 125/150mm s litinovýmm roštem C250, Ž8 - 7. úsek"      32.30 = 32,300 [H]_x000d_
 "Liniový polymerbetonový žlab 125/150mm s litinovýmm roštem C250, Ž9 - 7. úsek"       6.0 = 6,000 [I]_x000d_
 "Liniový polymerbetonový žlab 125/150mm s litinovýmm roštem C250, Ž10 - 7. úsek"       6.60 = 6,600 [J]_x000d_
 "Celkem: "A+B+C+D+E+F+G+H+I+J = 72,200 [K]</t>
  </si>
  <si>
    <t>Položka zahrnuje:
-dodávku a uložení dílců žlabu z předepsaného materiálu předepsaných rozměrů včetně mříže
- spárování, úpravy vtoku a výtoku
- nezahrnuje nutné zemní práce, předepsané lože, obetonování
- měří se v metrech běžných délky osy žlabu, odečítají se čistící kusy a vpustě
Položka nezahrnuje:
- x</t>
  </si>
  <si>
    <t>935922-R1</t>
  </si>
  <si>
    <t>Obrubníkový odvodňovací žlab z polymerbetonu pro třídu zatížení D 400 rozměr 305/150 mm - kompletní provedení, dodávka a montáž</t>
  </si>
  <si>
    <t>"`viz TZ`"_x000d_
 "`Polymerbetonový odvodňovací obrubník 305/150/1000mm do bet. lože C16/20 XF3 s opěrkou`"_x000d_
 "`V rámci těchto obrubníků budou osazeny dvě polymerbetonové vpusti 500/425mm včetně krytu z tvárné litiny s bezšroubovou aretací`"_x000d_
 "`Vpusti (3 ks) budou opatřeny pozinkovaným kalovým košem a spodním dílem s odtokem DN150`"_x000d_
 50.0 = 50,000 [A]</t>
  </si>
  <si>
    <t>96616</t>
  </si>
  <si>
    <t>BOURÁNÍ KONSTRUKCÍ ZE ŽELEZOBETONU</t>
  </si>
  <si>
    <t>"`doprava a odvozová vzdálenost je v režii zhotovitele`"_x000d_
 "`Vybourání stávajícího betonového čela - 4. úsek`"_x000d_
 0.880*0.50 = 0,440 [A]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</si>
  <si>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</si>
  <si>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997</t>
  </si>
  <si>
    <t>Doprava suti a vybouraných hmot</t>
  </si>
  <si>
    <t>997006-R</t>
  </si>
  <si>
    <t>Drcení stavebního odpadu ze zdiva z betonu prostého s dopravou do 100 m a naložením</t>
  </si>
  <si>
    <t>Úprava stavebního odpadu drcení s dopravou na vzdálenost do 100 m a naložením do drtícího zařízení ze zdiva betonového</t>
  </si>
  <si>
    <t>"`viz Situace`"_x000d_
 "`Rozebrání betonové plošné dlažby 300/300mm`"_x000d_
 "po nadrcení na frakci 0/32mm použít jako podkladní vrstvu chodníku a to 12,73m3"_x000d_
 12.73*2.20 = 28,006 [A]_x000d_
 "Odstranění bet. silničního obrubníku vč. bet. Lože"_x000d_
 "po nadrcení na frakci 0/32mm použít jako podkladní vrstvu chodníku a to 6,06m3"_x000d_
 6.06*2.20 = 13,332 [B]_x000d_
 "Odstranění bet. chodníkového obrubníku vč. bet. lože"_x000d_
 "po nadrcení na frakci 0/32mm použít jako podkladní vrstvu chodníku a to 3,01m3"_x000d_
 3.010*2.20 = 6,622 [C]_x000d_
 "Celkem: "A+B+C = 47,960 [D]</t>
  </si>
  <si>
    <t>12</t>
  </si>
  <si>
    <t>SO 201 Opěrná zeď - uznatelné náklady</t>
  </si>
  <si>
    <t>319.056*0.50*2.0 = 319,056 [A]_x000d_
 -299.184*0.50*2.0 = -299,184 [B]_x000d_
 "Celkem: "A+B = 19,872 [C]</t>
  </si>
  <si>
    <t xml:space="preserve">"`viz pol. 96616`  "_x000d_
 51.538*2.50 = 128,845 [A]</t>
  </si>
  <si>
    <t>11372</t>
  </si>
  <si>
    <t>FRÉZOVÁNÍ ZPEVNĚNÝCH PLOCH ASFALTOVÝCH</t>
  </si>
  <si>
    <t>"`doprava a odvozová vzdálenost je v režii zhotovitele`"_x000d_
 "`Frézování asfaltu tl. 170mm`"_x000d_
 "`uložit v místě stavby pro recyklaci`"_x000d_
 76.150*0.170 = 12,946 [A]</t>
  </si>
  <si>
    <t xml:space="preserve">"`doprava a odvozová vzdálenost je v režii zhotovitele`"_x000d_
 "`dovoz z meziskládky`"_x000d_
 "zásyp zeminou"       299.184*0.50 = 149,592 [A]</t>
  </si>
  <si>
    <t>12583</t>
  </si>
  <si>
    <t>VYKOPÁVKY ZE ZEMNÍKŮ A SKLÁDEK TŘ. II</t>
  </si>
  <si>
    <t xml:space="preserve">"`doprava a odvozová vzdálenost je v režii zhotovitele`"_x000d_
 "Výkop pro opěrnou zeď"_x000d_
 55.20*5.780 = 319,056 [A]_x000d_
 "Celkem: "A = 319,056 [B]_x000d_
 "`podíl výkopu 50%`     "_x000d_
 319.056*0.50 = 159,528 [C]_x000d_
 "Celkem: "C = 159,528 [D]</t>
  </si>
  <si>
    <t xml:space="preserve">"`doprava a odvozová vzdálenost je v režii zhotovitele`"_x000d_
 "`podíl výkopu 50%`     "_x000d_
 319.056*0.50 = 159,528 [A]</t>
  </si>
  <si>
    <t>17120</t>
  </si>
  <si>
    <t>ULOŽENÍ SYPANINY DO NÁSYPŮ A NA SKLÁDKY BEZ ZHUTNĚNÍ</t>
  </si>
  <si>
    <t>"`Frézování asfaltu tl. 170mm`"_x000d_
 "`uložit v místě stavby pro recyklaci`"_x000d_
 76.150*0.170 = 12,946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</si>
  <si>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</si>
  <si>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17411</t>
  </si>
  <si>
    <t>ZÁSYP JAM A RÝH ZEMINOU SE ZHUTNĚNÍM</t>
  </si>
  <si>
    <t>"Zásyp opěrné zdi hutněnou zeminou"_x000d_
 55.2*(0.54+4.88) = 299,184 [A]_x000d_
 "Mezisoučet: "A = 299,184 [B]_x000d_
 "Celkem: "A = 299,184 [C]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</si>
  <si>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</si>
  <si>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21361</t>
  </si>
  <si>
    <t>DRENÁŽNÍ VRSTVY Z GEOTEXTILIE</t>
  </si>
  <si>
    <t>"Obalení drenážního potrubí netkanou PP geotextilií 100g/m2"_x000d_
 1.05*1.05*55.20*0.3456 = 21,033 [A]</t>
  </si>
  <si>
    <t>Položka zahrnuje:
- dodávku předepsané geotextilie (včetně nutných přesahů) pro drenážní vrstvu, včetně mimostaveništní a vnitrostaveništní dopravy
- provedení drenážní vrstvy předepsaných rozměrů a předepsaného tvaru
Položka nezahrnuje:
- x</t>
  </si>
  <si>
    <t>21461G</t>
  </si>
  <si>
    <t>SEPARAČNÍ GEOTEXTILIE DO 800G/M2</t>
  </si>
  <si>
    <t xml:space="preserve">"`Netkaná PP geotextilie  800g/m2 pod podkladní beton`"_x000d_
 1.05*1.05*2.7*55.2 = 164,317 [A]</t>
  </si>
  <si>
    <t>3</t>
  </si>
  <si>
    <t>Svislé a kompletní konstrukce</t>
  </si>
  <si>
    <t>327125</t>
  </si>
  <si>
    <t>ZDI OPĚR, ZÁRUB, NÁBŘEŽ Z DÍLCŮ ŽELEZOBETON DO C30/37</t>
  </si>
  <si>
    <t>"Prefabrikovaná římsa opěrné zdi"_x000d_
 55.20*0.090 = 4,968 [A]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</si>
  <si>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
Položka nezahrnuje:
- x</t>
  </si>
  <si>
    <t>327325</t>
  </si>
  <si>
    <t>ZDI OPĚRNÉ, ZÁRUBNÍ, NÁBŘEŽNÍ ZE ŽELEZOVÉHO BETONU DO C30/37</t>
  </si>
  <si>
    <t>"`Opěrná zeď z betonu z betonu C30/37 XF2`"_x000d_
 55.20*2.850 = 157,320 [A]_x000d_
 "`Podkladní beton C30/37 pro opěrnou zeď tl. 100mm`"_x000d_
 55.20*2.70*0.10 = 14,904 [B]_x000d_
 "Celkem: "A+B = 172,224 [C]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</si>
  <si>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</si>
  <si>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327365</t>
  </si>
  <si>
    <t>VÝZTUŽ ZDÍ OPĚRNÝCH, ZÁRUBNÍCH, NÁBŘEŽNÍCH Z OCELI 10505, B500B</t>
  </si>
  <si>
    <t>"`podíl vzytužení 200 kg / m`"_x000d_
 "`Vyztužení opěrné zdi z ocely R10 505 + ocelové sítě`"_x000d_
 55.20*200*0.001 = 11,040 [A]</t>
  </si>
  <si>
    <t>327366</t>
  </si>
  <si>
    <t>VÝZTUŽ ZDÍ OPĚRNÝCH, ZÁRUBNÍCH, NÁBŘEŽNÍCH Z KARI SÍTÍ</t>
  </si>
  <si>
    <t>"`Vyztužení podkladního betonu ocelovou sítí prům. 8mm, 100/100mm`"_x000d_
 1.10*19.70*55.20*0.001 = 1,196 [A]</t>
  </si>
  <si>
    <t>"`viz TZ, Situace, Vzorové řezy`"_x000d_
 "`Vrstva štěrkodrtě 0/63mm tl. 200mm`"_x000d_
 76.150*1.30*0.333 = 32,965 [A]</t>
  </si>
  <si>
    <t>"`viz TZ, Situace, Vzorové řezy`"_x000d_
 "`Vrstva recyklace za studena tl. 200mm`"_x000d_
 76.150*1.30*0.333 = 32,965 [A]</t>
  </si>
  <si>
    <t xml:space="preserve">"`viz TZ, Situace, Vzorové řezy`"_x000d_
 "Plocha doplnění konstrukce silnice II/395"       76.150+76.150*0.666 = 126,866 [A]</t>
  </si>
  <si>
    <t xml:space="preserve">"`viz TZ, Situace, Vzorové řezy`"_x000d_
 "Plocha doplnění konstrukce silnice II/395"       76.150 = 76,150 [A]</t>
  </si>
  <si>
    <t xml:space="preserve">"`viz TZ, Situace, Vzorové řezy`"_x000d_
 "Plocha doplnění konstrukce silnice II/395"       76.150*0.666 = 50,716 [A]</t>
  </si>
  <si>
    <t xml:space="preserve">"`viz TZ, Situace, Vzorové řezy`"_x000d_
 "Plocha doplnění konstrukce silnice II/395"       76.150*0.50 = 38,075 [A]</t>
  </si>
  <si>
    <t>"`Předlažba stávající dlážděné plochy ze zámkové dlažby`"_x000d_
 28.750 = 28,750 [A]</t>
  </si>
  <si>
    <t>767</t>
  </si>
  <si>
    <t>Konstrukce zámečnické</t>
  </si>
  <si>
    <t>76792</t>
  </si>
  <si>
    <t>OPLOCENÍ Z DRÁTĚNÉHO PLETIVA POTAŽENÉHO PLASTEM</t>
  </si>
  <si>
    <t>"`Oc. kotevní deska 150/150/6mm pro přivaření zábradlí na opěrné zdi - 71,76 kg`"_x000d_
 "`Drátěné poplastované oplocení na opěrné zdi výšky 2,0m`"_x000d_
 "`sloupky přivařit na kotevní desky`"_x000d_
 55.20*2.0 = 110,400 [A]</t>
  </si>
  <si>
    <t>Položka zahrnuje:
- vlastní pletivo
- rámy, rošty, lišty, kování, podpěrné, závěsné, upevňovací prvky, spojovací a těsnící materiál, pomocný materiál
- kompletní povrchovou úpravu
- ostnatý drát
Položka nezahrnuje:
- sloupky, které se vykazují v samostatných položkách 338**
- podezdívka (272**)
Způsob měření:
- uvažovaná plocha se pak vypočítává po horní hranu drátu</t>
  </si>
  <si>
    <t>875272</t>
  </si>
  <si>
    <t>POTRUBÍ DREN Z TRUB PLAST (I FLEXIBIL) DN DO 100MM DĚROVANÝCH</t>
  </si>
  <si>
    <t>"Drenážní potrubí kolem opěrné zdi PVC DN110"_x000d_
 55.20 = 55,200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</si>
  <si>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x</t>
  </si>
  <si>
    <t>"`viz TZ, Situace, Vzorové řezy`"_x000d_
 "`Betonový obrubník 50/200/500mm do bet. lože C16/20 XF3 s opěrkou`"_x000d_
 28.750 = 28,750 [A]</t>
  </si>
  <si>
    <t>"`Vybourání stávající betonové podezdívky oplocení`"_x000d_
 54.250*0.950 = 51,538 [A]</t>
  </si>
  <si>
    <t>966842</t>
  </si>
  <si>
    <t>ODSTRANĚNÍ OPLOCENÍ Z DRÁT PLETIVA</t>
  </si>
  <si>
    <t>"Odřezání stávajícího drátěného oplocení na betonové podezdívce"_x000d_
 54.250 = 54,250 [A]</t>
  </si>
  <si>
    <t>Položka zahrnuje:
- kompletní bourací práce včetně odstranění základových konstrukcí a nezbytného rozsahu zemních prací,
- veškerou manipulaci s vybouranou sutí a hmotami včetně uložení na skládku,
- veškeré další práce plynoucí z technologického předpisu a z platných předpisů,
- odstranění sloupků z jiného materiálu, odstranění vrat a vrátek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</si>
  <si>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13</t>
  </si>
  <si>
    <t>SO 301 Odvodnění silnice - uznatelné náklady</t>
  </si>
  <si>
    <t>839.703*0.50*2.0 = 839,703 [A]_x000d_
 "Celkem: "A = 839,703 [B]</t>
  </si>
  <si>
    <t xml:space="preserve">"`doprava a odvozová vzdálenost je v režii zhotovitele`"_x000d_
 "Výkop pro potrubí odvodnění silnice a šschta  - 1. úsek odvodnění silnice"_x000d_
 (1.35-0.27)*1.0*94.9+4*1.5*1.5*(1.35-0.27) = 112,212 [A]_x000d_
 "Výkop pro potrubí odvodnění silnice a šschta  - 2. úsek odvodnění silnice"_x000d_
 (1.35-0.27)*1.0*77.0+2*1.5*1.5*(1.35-0.27) = 88,020 [B]_x000d_
 "Výkop pro potrubí odvodnění silnice a šschta  - 3. úsek odvodnění silnice"_x000d_
 (1.35-0.27)*1.0*92.9+3*1.5*1.5*(1.35-0.27) = 107,622 [C]_x000d_
 "Výkop pro potrubí odvodnění silnice a šschta  - 4. úsek odvodnění silnice"_x000d_
 (1.35-0.27)*1.0*97.5+3*1.5*1.5*(1.35-0.27) = 112,590 [D]_x000d_
 "Výkop pro potrubí odvodnění silnice a šschta  - 5. úsek odvodnění silnice"_x000d_
 (1.35-0.27)*1.0*127.9+5*1.5*1.5*(1.35-0.27) = 150,282 [E]_x000d_
 "Výkop pro potrubí odvodnění silnice a šschta  - 6. úsek odvodnění silnice"_x000d_
 (1.35-0.27)*1.0*29.9+2*1.5*1.5*(1.35-0.27) = 37,152 [F]_x000d_
 "Výkop pro potrubí odvodnění silnice a šschta  - 7. úsek odvodnění silnice"_x000d_
 (1.35-0.27)*1.0*(189.5+12.0)+5*1.5*1.5*(1.35-0.27) = 229,770 [G]_x000d_
 "Výkop pro vyústní objekt - 7. úsek odvodnění silnice"_x000d_
 1.370*1.50 = 2,055 [H]_x000d_
 "Celkem: "A+B+C+D+E+F+G+H = 839,703 [I]_x000d_
 "podíl zeminy 50%"    839.703*0.50 = 419,852 [J]_x000d_
 "Celkem: "J = 419,852 [K]</t>
  </si>
  <si>
    <t xml:space="preserve">"`doprava a odvozová vzdálenost je v režii zhotovitele`"_x000d_
 "podíl zeminy 50%"    839.703*0.50 = 419,852 [A]</t>
  </si>
  <si>
    <t xml:space="preserve">"`zásyp potrubí štěrkopískem 0/16mm hutněný po vrstvách 250mm`"_x000d_
 "1. úsek odvodnění silnice"          94.90*1.0*(1.20-0.270) = 88,257 [A]_x000d_
 "2. úsek odvodnění silnice"          77.0*1.0*(1.20-0.270) = 71,610 [B]_x000d_
 "3. úsek odvodnění silnice"          92.90*1.0*(1.20-0.270) = 86,397 [C]_x000d_
 "4. úsek odvodnění silnice"          97.50*1.0*(1.65-0.270) = 134,550 [D]_x000d_
 "5. úsek odvodnění silnice"          127.90*1.0*(1.250-0.270) = 125,342 [E]_x000d_
 "6. úsek odvodnění silnice"          29.90*1.0*(1.250-0.270) = 29,302 [F]_x000d_
 "7. úsek odvodnění silnice"          (189.50+12.0)*1.0*(1.30-0.270) = 207,545 [G]_x000d_
 "Mezisoučet: "A+B+C+D+E+F+G = 743,003 [H]_x000d_
 "`Zásyp šachet štěrkopískem 0/16mm hutněný po vrstvách 250mm`"_x000d_
 "1. úsek odvodnění silnice"          1.5*1.5*(1.2-0.27)*4 = 8,370 [I]_x000d_
 "2. úsek odvodnění silnice"          1.5*1.5*(1.2-0.27)*2 = 4,185 [J]_x000d_
 "3. úsek odvodnění silnice"          1.5*1.5*(1.2-0.27)*3 = 6,278 [K]_x000d_
 "4. úsek odvodnění silnice"          1.5*1.5*(1.65-0.27)*3 = 9,315 [L]_x000d_
 "5. úsek odvodnění silnice"          1.5*1.5*(1.25-0.27)*5 = 11,025 [M]_x000d_
 "6. úsek odvodnění silnice"          1.5*1.5*(1.25-0.27)*2 = 4,410 [N]_x000d_
 "7. úsek odvodnění silnice"          1.5*1.5*(1.3-0.27)*5 = 11,588 [O]_x000d_
 "Mezisoučet: "I+J+K+L+M+N+O = 55,171 [P]_x000d_
 "Celkem: "A+B+C+D+E+F+G+I+J+K+L+M+N+O = 798,174 [Q]</t>
  </si>
  <si>
    <t xml:space="preserve">"`potrubí štěrkopískem 0/16mm`"_x000d_
 "1. úsek odvodnění silnice"          94.90*1.0*0.270 = 25,623 [A]_x000d_
 "2. úsek odvodnění silnice"          77.0*1.0*0.270 = 20,790 [B]_x000d_
 "3. úsek odvodnění silnice"          92.90*1.0*0.270 = 25,083 [C]_x000d_
 "4. úsek odvodnění silnice"          97.50*1.0*0.270 = 26,325 [D]_x000d_
 "5. úsek odvodnění silnice"          127.90*1.0*0.270 = 34,533 [E]_x000d_
 "6. úsek odvodnění silnice"          29.90*1.0*0.270 = 8,073 [F]_x000d_
 "7. úsek odvodnění silnice"          (189.50+12.0)*1.0*0.270 = 54,405 [G]_x000d_
 "Celkem: "A+B+C+D+E+F+G = 194,832 [H]</t>
  </si>
  <si>
    <t>"`Zpevnění vyústění odvodnění silnice kamennou dlažbou z lomového kamene tl. 150mm do betonového lože C16/20 tl. 150mm - 2. úsek odvodnění silnice`"_x000d_
 4.50*0.150 = 0,675 [A]_x000d_
 "`Zpevnění vyústění odvodnění silnice kamennou dlažbou z lomového kamene tl. 150mm do betonového lože C16/20 tl. 150mm - 6. úsek odvodnění silnice`"_x000d_
 3.50*0.150 = 0,525 [B]_x000d_
 "`Kamenný obklad z lomového kamene tl. 150mm u vyústního objketu - 7. úsek odvodnění silnice`"_x000d_
 (1.350*1.50+0.425*0.950*2)*0.150 = 0,425 [C]_x000d_
 "`Betonové lože tl. 200mm z betonu C16/20 pod lomový kámen a prefabrikované čelo`"_x000d_
 (1.2*0.65+1.55*1.5+2*0.95*0.425)*0.20 = 0,783 [D]_x000d_
 "Celkem: "A+B+C+D = 2,408 [E]</t>
  </si>
  <si>
    <t xml:space="preserve">"`Lože potrubí ze štěrkopísku 0/4mm tl. 150mm`"_x000d_
 "1. úsek odvodnění silnice"          94.90*1.0*0.150 = 14,235 [A]_x000d_
 "2. úsek odvodnění silnice"          77.0*1.0*0.150 = 11,550 [B]_x000d_
 "3. úsek odvodnění silnice"          92.90*1.0*0.150 = 13,935 [C]_x000d_
 "4. úsek odvodnění silnice"          97.50*1.0*0.150 = 14,625 [D]_x000d_
 "5. úsek odvodnění silnice"          127.90*1.0*0.150 = 19,185 [E]_x000d_
 "6. úsek odvodnění silnice"          29.90*1.0*0.150 = 4,485 [F]_x000d_
 "7. úsek odvodnění silnice"          (189.50+12.0)*1.0*0.150 = 30,225 [G]_x000d_
 "Mezisoučet: "A+B+C+D+E+F+G = 108,240 [H]_x000d_
 "`Lože šachty ze štěrkopísku 0/4mm tl. 150mm`"_x000d_
 "1. úsek odvodnění silnice"          1.5*1.5*0.15*4 = 1,350 [I]_x000d_
 "2. úsek odvodnění silnice"          1.5*1.5*0.15*2 = 0,675 [J]_x000d_
 "3. úsek odvodnění silnice"          1.5*1.5*0.15*3 = 1,013 [K]_x000d_
 "4. úsek odvodnění silnice"          1.5*1.5*0.15*3 = 1,013 [L]_x000d_
 "5. úsek odvodnění silnice"          1.5*1.5*0.15*5 = 1,688 [M]_x000d_
 "6. úsek odvodnění silnice"          1.5*1.5*0.15*2 = 0,675 [N]_x000d_
 "7. úsek odvodnění silnice"          1.5*1.5*0.15*5 = 1,688 [O]_x000d_
 "Mezisoučet: "I+J+K+L+M+N+O = 8,102 [P]_x000d_
 "Celkem: "A+B+C+D+E+F+G+I+J+K+L+M+N+O = 116,342 [Q]</t>
  </si>
  <si>
    <t>465512</t>
  </si>
  <si>
    <t>DLAŽBY Z LOMOVÉHO KAMENE NA MC</t>
  </si>
  <si>
    <t>"`Zpevnění vyústění odvodnění silnice kamennou dlažbou z lomového kamene tl. 150mm do betonového lože C16/20 tl. 150mm - 2. úsek odvodnění silnice`"_x000d_
 4.50*0.150 = 0,675 [A]_x000d_
 "`Zpevnění vyústění odvodnění silnice kamennou dlažbou z lomového kamene tl. 150mm do betonového lože C16/20 tl. 150mm - 6. úsek odvodnění silnice`"_x000d_
 3.50*0.150 = 0,525 [B]_x000d_
 "`Kamenný obklad z lomového kamene tl. 150mm u vyústního objketu - 7. úsek odvodnění silnice`"_x000d_
 (1.350*1.50+0.425*0.950*2)*0.150 = 0,425 [C]_x000d_
 "Celkem: "A+B+C = 1,625 [D]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</si>
  <si>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Položka nezahrnuje:
- podklad pod dlažbu, vykazuje se samostatně položkami SD 45</t>
  </si>
  <si>
    <t>87434</t>
  </si>
  <si>
    <t>POTRUBÍ Z TRUB PLASTOVÝCH ODPADNÍCH DN DO 200MM</t>
  </si>
  <si>
    <t xml:space="preserve">"`Hladké PP potrubí DN200`"_x000d_
 "`Navrtávka do betonové trdouby DN600 o o257mm - 1. úsek odvodnění silnice - 1 ks`"_x000d_
 "`Dodatečná průchodka PVC DN200 pro napojení přípojek - 1. úsek odvodnění silnice - 1 ks`"_x000d_
 "`Navrtávka do betonové trdouby DN600 o o257mm - 5. úsek odvodnění silnice - 1 ks`"_x000d_
 "`Dodatečná průchodka PVC DN200 pro napojení přípojek - 5. úsek odvodnění silnice - 1 ks`"_x000d_
 "1. úsek odvodnění silnice"          94.90 = 94,900 [A]_x000d_
 "2. úsek odvodnění silnice"          77.0 = 77,000 [B]_x000d_
 "3. úsek odvodnění silnice"          92.90 = 92,900 [C]_x000d_
 "4. úsek odvodnění silnice"          97.50 = 97,500 [D]_x000d_
 "5. úsek odvodnění silnice"          127.90 = 127,900 [E]_x000d_
 "6. úsek odvodnění silnice"          29.90 = 29,900 [F]_x000d_
 "Celkem: "A+B+C+D+E+F = 520,100 [G]</t>
  </si>
  <si>
    <t>87444</t>
  </si>
  <si>
    <t>POTRUBÍ Z TRUB PLASTOVÝCH ODPADNÍCH DN DO 250MM</t>
  </si>
  <si>
    <t>"`Hladké PP potrubí DN250 - 7. úsek odvodnění silnice`"_x000d_
 189.50 = 189,500 [A]</t>
  </si>
  <si>
    <t>87445</t>
  </si>
  <si>
    <t>POTRUBÍ Z TRUB PLASTOVÝCH ODPADNÍCH DN DO 300MM</t>
  </si>
  <si>
    <t>"`Hladké PP potrubí DN315 - 7. úsek odvodnění silnice`"_x000d_
 12.0 = 12,000 [A]</t>
  </si>
  <si>
    <t>89486</t>
  </si>
  <si>
    <t>ŠACHTY KANALIZAČNÍ PLASTOVÉ D 800MM</t>
  </si>
  <si>
    <t xml:space="preserve">"`Šachta z korugované roury DN600 s dnem pro potrubí DN200`"_x000d_
 "`teleskopický adaptér DN600 s litinovým poklopem B125 prům. 604mm`"_x000d_
 "1. úsek odvodnění silnice"          4.0 = 4,000 [A]_x000d_
 "2. úsek odvodnění silnice"          2.0 = 2,000 [B]_x000d_
 "3. úsek odvodnění silnice"          3.0 = 3,000 [C]_x000d_
 "4. úsek odvodnění silnice"          3.0 = 3,000 [D]_x000d_
 "5. úsek odvodnění silnice"          5.0 = 5,000 [E]_x000d_
 "6. úsek odvodnění silnice"          2.0 = 2,000 [F]_x000d_
 "`Šachta z korugované roury DN600 s dnem pro potrubí DN250`"_x000d_
 "7. úsek odvodnění silnice"          4.0 = 4,000 [G]_x000d_
 "`Šachta z korugované roury DN600 s dnem pro potrubí DN315`"_x000d_
 "7. úsek odvodnění silnice"          1.0 = 1,000 [H]_x000d_
 "Celkem: "A+B+C+D+E+F+G+H = 24,000 [I]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</si>
  <si>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
Položka nezahrnuje:
- x</t>
  </si>
  <si>
    <t>9181A5</t>
  </si>
  <si>
    <t>ČELA PROPUSTU Z TRUB DN DO 300MM Z BETONU DO C 30/37</t>
  </si>
  <si>
    <t>"`Prefabrikované betonové čelo 1200/650/750mm vyústního objektu - 7. úsek odvodnění silnice`"_x000d_
 1.0 = 1,000 [A]</t>
  </si>
  <si>
    <t>14</t>
  </si>
  <si>
    <t>Vedlejší a ostatní náklady - uznatelné náklady</t>
  </si>
  <si>
    <t>ON</t>
  </si>
  <si>
    <t>Ostatní náklady</t>
  </si>
  <si>
    <t>0010001R</t>
  </si>
  <si>
    <t>Provizorní a přechodná dopravní zařízení</t>
  </si>
  <si>
    <t>KPL</t>
  </si>
  <si>
    <t>VRN1</t>
  </si>
  <si>
    <t>Průzkumné, geodetické a projektové práce</t>
  </si>
  <si>
    <t>012403000</t>
  </si>
  <si>
    <t>Zeměměřičské práce po výstavbě</t>
  </si>
  <si>
    <t>VRN3</t>
  </si>
  <si>
    <t>Zařízení staveniště</t>
  </si>
  <si>
    <t>030001000</t>
  </si>
  <si>
    <t>VRN4</t>
  </si>
  <si>
    <t>Inženýrská činnost</t>
  </si>
  <si>
    <t>045002000</t>
  </si>
  <si>
    <t>Kompletační a koordinační činnost</t>
  </si>
  <si>
    <t>21</t>
  </si>
  <si>
    <t>Neuznatelné náklady</t>
  </si>
  <si>
    <t>SO 101 Chodník a parkovací stání - neuznatelné náklady</t>
  </si>
  <si>
    <t xml:space="preserve">"`výkopy`     "_x000d_
 296.098*0.50*2.0 = 296,098 [A]</t>
  </si>
  <si>
    <t xml:space="preserve">"`doprava a odvozová vzdálenost je v režii zhotovitele`"_x000d_
 "Výkopy pro konstrukci parkovacích stání - 4. úsek"_x000d_
 1.15*0.44*133.22 = 67,409 [A]_x000d_
 "Výkopy pro nástupiště - 4. úsek"_x000d_
 1.15*0.27*6.75 = 2,096 [B]_x000d_
 "Výkopy pro konstrukci parkovacích stání - 6. úsek"_x000d_
 1.15*0.44*102.63 = 51,931 [C]_x000d_
 "Výkopy pro konstrukci vjezdů - 6. úsek"_x000d_
 1.15*0.37*78.04 = 33,206 [D]_x000d_
 "Výkop pro konstrukci chodníku - 7. úsek"_x000d_
 1.1*0.27*18.72 = 5,560 [E]_x000d_
 "Výkopy pro konstrukci parkovacích stání - 7. úsek"_x000d_
 1.15*0.44*168.45 = 85,236 [F]_x000d_
 "Výkopy pro konstrukci vjezdů - 7. úsek"_x000d_
 1.15*0.37*119.06 = 50,660 [G]_x000d_
 "Celkem: "A+B+C+D+E+F+G = 296,098 [H]_x000d_
 "podíl zeminy 50%"    296.098*0.50 = 148,049 [I]_x000d_
 "Celkem: "I = 148,049 [J]</t>
  </si>
  <si>
    <t xml:space="preserve">"`doprava a odvozová vzdálenost je v režii zhotovitele`"_x000d_
 "podíl zeminy 50%"    296.098*0.50 = 148,049 [A]</t>
  </si>
  <si>
    <t>"Úprava zemní pláně parkovacích stání - 4. úsek"_x000d_
 1.15*133.220 = 153,203 [A]_x000d_
 "Úprava zemní pláně parkovacích stání - 6. úsek"_x000d_
 1.15*102.630 = 118,025 [B]_x000d_
 "Úprava zemní pláně chodníku - 7. úsek"_x000d_
 1.10*18.720 = 20,592 [C]_x000d_
 "Úprava zemní pláně parkovacích stání - 7. úsek"_x000d_
 1.15*168.450 = 193,718 [D]_x000d_
 "Celkem: "A+B+C+D = 485,538 [E]</t>
  </si>
  <si>
    <t xml:space="preserve">"`50% MATERIÁLU BUDE Z VYZÍSKANÉHO FRÉZOVANÉHO ASFALTU`"_x000d_
 "`viz TZ, Situace SO 101, Vzorové řezy`"_x000d_
 "`ŠD fr. 0-32 mm tl. 140 mm`"_x000d_
 "`Plocha podélných parkovacích stání - betonová dlažba 100/200/80mm, barva přírodní - skladba 3`"_x000d_
 "4. úsek"       133.220*0.50 = 66,610 [B]_x000d_
 "6. úsek"       102.630*0.50 = 51,315 [C]_x000d_
 "7. úsek"       168.450*0.50 = 84,225 [D]_x000d_
 "Mezisoučet: "B+C+D = 202,150 [E]_x000d_
 "Celkem: "B+C+D = 202,150 [F]</t>
  </si>
  <si>
    <t xml:space="preserve">"`50% MATERIÁLU BUDE Z VYZÍSKANÉHO FRÉZOVANÉHO ASFALTU`"_x000d_
 "`viz TZ, Situace, Vzorové řezy`"_x000d_
 "`ŠD fr. 0-32 mm tl. 170 mm`"_x000d_
 "Plocha nástupiště - betonová dlažba 200/200/60mm s fazetami, barva přírodní - skladba 1 - 4. úsek"         6.750*0.50 = 3,375 [B]_x000d_
 "Plocha chodníku - betonová dlažba 200/200/60mm s fazetami, barva přírodní - skladba 1 - 7. úsek"      18.720*0.50 = 9,360 [C]_x000d_
 "Mezisoučet: "B+C = 12,735 [D]_x000d_
 "`ŠD fr. 0-63 mm tl. 180 mm`"_x000d_
 "`Plocha podélných parkovacích stání - betonová dlažba 100/200/80mm, barva přírodní - skladba 3`"_x000d_
 "4. úsek"       133.220*0.50 = 66,610 [E]_x000d_
 "6. úsek"       102.630*0.50 = 51,315 [F]_x000d_
 "7. úsek"       168.450*0.50 = 84,225 [G]_x000d_
 "Mezisoučet: "E+F+G = 202,150 [H]_x000d_
 "Celkem: "B+C+E+F+G = 214,885 [I]</t>
  </si>
  <si>
    <t xml:space="preserve">"`50% MATERIÁLU BUDE Z VYZÍSKANÉHO FRÉZOVANÉHO ASFALTU`"_x000d_
 "`viz TZ, Situace SO 101, Vzorové řezy`"_x000d_
 "`SĎ fr. 0/32 mm tl. 250 mm`"_x000d_
 "`Plocha vjezdů - betonová dlažba 200/200/80mm s fazetami, barva přírodní - skladba 2`"_x000d_
 "6. úsek"        71.030*0.50 = 35,515 [B]_x000d_
 "7. úsek"       119.060*0.50 = 59,530 [C]_x000d_
 "`Plocha  vjezdů - betonová dlažba 200/200/80mm bez fazet, barva přírodní - skladba 2`"_x000d_
 "6. úsek"        7.010*0.50 = 3,505 [D]_x000d_
 "Celkem: "B+C+D = 98,550 [E]</t>
  </si>
  <si>
    <t xml:space="preserve">"`DOPRAVA, ROZPROSTŘENÍ, ZHUTNĚNÍ`"_x000d_
 "`viz TZ, Situace SO 101, Vzorové řezy`"_x000d_
 "`tl. 140 mm`"_x000d_
 "`Plocha podélných parkovacích stání - betonová dlažba 100/200/80mm, barva přírodní - skladba 3`"_x000d_
 "4. úsek"       133.220*0.50*0.140 = 9,325 [A]_x000d_
 "6. úsek"       102.630*0.50*0.140 = 7,184 [B]_x000d_
 "7. úsek"       168.450*0.50*0.140 = 11,792 [C]_x000d_
 "Mezisoučet: "A+B+C = 28,301 [D]_x000d_
 "` tl. 170 mm`"_x000d_
 "Plocha nástupiště - betonová dlažba 200/200/60mm s fazetami, barva přírodní - skladba 1 - 4. úsek"         6.750*0.50*0.170 = 0,574 [E]_x000d_
 "Plocha chodníku - betonová dlažba 200/200/60mm s fazetami, barva přírodní - skladba 1 - 7. úsek"      18.720*0.50*0.170 = 1,591 [F]_x000d_
 "Mezisoučet: "E+F = 2,165 [G]_x000d_
 "`tl. 180 mm`"_x000d_
 "`Plocha podélných parkovacích stání - betonová dlažba 100/200/80mm, barva přírodní - skladba 3`"_x000d_
 "4. úsek"       133.220*0.50*0.180 = 11,990 [H]_x000d_
 "6. úsek"       102.630*0.50*0.180 = 9,237 [I]_x000d_
 "7. úsek"       168.450*0.50*0.180 = 15,161 [J]_x000d_
 "Mezisoučet: "H+I+J = 36,388 [K]_x000d_
 "`tl. 250 mm`"_x000d_
 "`Plocha vjezdů - betonová dlažba 200/200/80mm s fazetami, barva přírodní - skladba 2`"_x000d_
 "6. úsek"        71.030*0.50*0.250 = 8,879 [L]_x000d_
 "7. úsek"       119.060*0.50*0.250 = 14,883 [M]_x000d_
 "`Plocha  vjezdů - betonová dlažba 200/200/80mm bez fazet, barva přírodní - skladba 2`"_x000d_
 "6. úsek"        7.010*0.50*0.250 = 0,876 [N]_x000d_
 "Mezisoučet: "L+M+N = 24,638 [O]_x000d_
 "Celkem: "A+B+C+E+F+H+I+J+L+M+N = 91,492 [P]</t>
  </si>
  <si>
    <t>572221</t>
  </si>
  <si>
    <t>SPOJOVACÍ POSTŘIK Z ASFALTU DO 1,0KG/M2</t>
  </si>
  <si>
    <t xml:space="preserve">"`viz TZ, Situace, Vzorové řezy`"_x000d_
 "`Úprava na silnici kolem obrubníku - asfaltový beton ACO 11 tl. 50mm + asf. spoj. postřik 0,6kg/m2`"_x000d_
 "4. úsek"       0.5*(13.88+25.89+37.34) = 38,555 [A]_x000d_
 "6. úsek"      0.5*(37.16+13.41+15.42) = 32,995 [B]_x000d_
 "7. úsek"       0.5*(24.17+9.22+8.62+32.22+30.01+9.9) = 57,070 [C]_x000d_
 "Celkem: "A+B+C = 128,620 [D]</t>
  </si>
  <si>
    <t>574A44</t>
  </si>
  <si>
    <t>ASFALTOVÝ BETON PRO OBRUSNÉ VRSTVY ACO 11+, 11S TL. 50MM</t>
  </si>
  <si>
    <t xml:space="preserve">"`viz TZ, Situace, Vzorové řezy`"_x000d_
 "`lože z drceného kameniva fr. 4-8 mm tl. 40 mm`"_x000d_
 "Plocha nástupiště - betonová dlažba 200/200/60mm s fazetami, barva přírodní - skladba 1 - 4. úsek"         6.750 = 6,750 [A]_x000d_
 "Plocha chodníku - betonová dlažba 200/200/60mm s fazetami, barva přírodní - skladba 1 - 7. úsek"      18.720 = 18,720 [B]_x000d_
 "Celkem: "A+B = 25,470 [C]</t>
  </si>
  <si>
    <t xml:space="preserve">"`viz TZ, Situace, Vzorové řezy`"_x000d_
 "`lože z drceného kameniva fr. 4-8 mm tl. 40 mm`"_x000d_
 "`Plocha podélných parkovacích stání - betonová dlažba 100/200/80mm s fazetami, barva přírodní - skladba 3`"_x000d_
 "4. úsek"       133.220 = 133,220 [A]_x000d_
 "6. úsek"       102.630 = 102,630 [B]_x000d_
 "7. úsek"       168.450 = 168,450 [C]_x000d_
 "Mezisoučet: "A+B+C = 404,300 [D]_x000d_
 "`Plocha vjezdů - betonová dlažba 200/200/80mm s fazetami, barva přírodní - skladba 2`"_x000d_
 "6. úsek"        71.030 = 71,030 [E]_x000d_
 "7. úsek"       119.060 = 119,060 [F]_x000d_
 "Mezisoučet: "E+F = 190,090 [G]_x000d_
 "`Plocha  vjezdů - betonová dlažba 200/200/80mm bez fazet, barva přírodní - skladba 2`"_x000d_
 "6. úsek"        7.010 = 7,010 [H]_x000d_
 "Celkem: "A+B+C+E+F+H = 601,400 [I]</t>
  </si>
  <si>
    <t xml:space="preserve">"`viz TZ, Situace, Vzorové řezy`"_x000d_
 "`Betonový obrubník 50/200/500mm do bet. lože C16/20 XF3 s opěrkou`"_x000d_
 "4. úsek"      7.50 = 7,500 [A]_x000d_
 "6. úsek"      24.160 = 24,160 [B]_x000d_
 "7. úsek"      61.550+10.60 = 72,150 [C]_x000d_
 "Celkem: "A+B+C = 103,810 [D]</t>
  </si>
  <si>
    <t xml:space="preserve">"`viz TZ, Situace, Vzorové řezy`"_x000d_
 "`Betonový obrubník 150/300/1000mm do bet. lože C16/20 XF3 s opěrkou`"_x000d_
 "7. úsek"      9.90 = 9,900 [A]_x000d_
 "Mezisoučet: "A = 9,900 [B]_x000d_
 "`Nájezdový obrubník 150/150/1000mm do betonového lože C16/20 XF3`"_x000d_
 "4. úsek"       78.920 = 78,920 [C]_x000d_
 "6. úsek"      67.970 = 67,970 [D]_x000d_
 "7. úsek"      104.70 = 104,700 [E]_x000d_
 "Mezisoučet: "C+D+E = 251,590 [F]_x000d_
 "Celkem: "A+C+D+E = 261,490 [G]</t>
  </si>
  <si>
    <t xml:space="preserve">"`viz TZ, Situace, Vzorové řezy`"_x000d_
 "`Řádek žulové kostky kolem obrubníku u silnice II/395 do bet. Lože C16/20 XF3`"_x000d_
 "4. úsek"       78.920 = 78,920 [A]_x000d_
 "6. úsek"      67.970 = 67,970 [B]_x000d_
 "7. úsek"      104.70 = 104,700 [C]_x000d_
 "Celkem: "A+B+C = 251,590 [D]</t>
  </si>
  <si>
    <t>931326</t>
  </si>
  <si>
    <t>TĚSNĚNÍ DILATAČ SPAR ASF ZÁLIVKOU MODIFIK PRŮŘ DO 800MM2</t>
  </si>
  <si>
    <t xml:space="preserve">"`viz TZ, Situace, Vzorové řezy`"_x000d_
 "`Dilatační řez asfaltem tl. 25mm se zalitím asf. modif. zálivkou`"_x000d_
 "4. úsek"      13.880+25.890+37.340 = 77,110 [A]_x000d_
 "6. úsek"      37.16+13.41+15.42 = 65,990 [B]_x000d_
 "7. úsek"      24.17+9.22+8.62+32.22+30.01+9.9 = 114,140 [C]_x000d_
 "Celkem: "A+B+C = 257,240 [D]</t>
  </si>
  <si>
    <t>Položka zahrnuje:
- dodávku a osazení předepsaného materiálu
- očištění ploch spáry před úpravou
- očištění okolí spáry po úpravě
Položka nezahrnuje:
- těsnící profil</t>
  </si>
  <si>
    <t>22</t>
  </si>
  <si>
    <t>SO 402 - Osvětlení chodníku u točny kamenolomu</t>
  </si>
  <si>
    <t>31</t>
  </si>
  <si>
    <t>Zdi podpěrné a volné</t>
  </si>
  <si>
    <t>314291225R00</t>
  </si>
  <si>
    <t>Příplatek za montážní plošinu</t>
  </si>
  <si>
    <t>HOD</t>
  </si>
  <si>
    <t>Ostatní materiál</t>
  </si>
  <si>
    <t>136SV004VD</t>
  </si>
  <si>
    <t>svítidlo PHILIPS 2700K, 1336lm, 12,5W</t>
  </si>
  <si>
    <t>M102VD</t>
  </si>
  <si>
    <t>10200201VD</t>
  </si>
  <si>
    <t>prostup v plast.rouře pro VO</t>
  </si>
  <si>
    <t>KS</t>
  </si>
  <si>
    <t>M21</t>
  </si>
  <si>
    <t>Elektromontáže VO</t>
  </si>
  <si>
    <t xml:space="preserve">141      R00</t>
  </si>
  <si>
    <t xml:space="preserve">Přirážka za podružný materiál  M 21, M 22</t>
  </si>
  <si>
    <t>%</t>
  </si>
  <si>
    <t xml:space="preserve">142      R00</t>
  </si>
  <si>
    <t>Přirážka za prořez kabelů</t>
  </si>
  <si>
    <t>210102001R00</t>
  </si>
  <si>
    <t>Spojka gelová</t>
  </si>
  <si>
    <t>210190041RU1</t>
  </si>
  <si>
    <t>Osazení plast.rozvodnic,výklenek, plocha do 0,2 m2</t>
  </si>
  <si>
    <t>210192574R00</t>
  </si>
  <si>
    <t>Svorkovnice stožárová</t>
  </si>
  <si>
    <t>210204011R00</t>
  </si>
  <si>
    <t>Stožár osvětlovací sloup silniční</t>
  </si>
  <si>
    <t>210204202R00</t>
  </si>
  <si>
    <t>Elektrovýzbroj stožáru pro 2 okruhy</t>
  </si>
  <si>
    <t>210220022RT1</t>
  </si>
  <si>
    <t>Vedení uzemňovací v zemi FeZn, D 8 - 10 mm</t>
  </si>
  <si>
    <t>210220101RT2</t>
  </si>
  <si>
    <t>Vodiče svodové FeZn D do 10,Al 10,Cu 8 +podpěry</t>
  </si>
  <si>
    <t>210220301RT2</t>
  </si>
  <si>
    <t>Svorka hromosvodová do 2 šroubů SS FeZn</t>
  </si>
  <si>
    <t>210810045RT1</t>
  </si>
  <si>
    <t>Kabel CYKY-m 750 V 3 x 1,5 mm2 pevně uložený</t>
  </si>
  <si>
    <t>210901070RT1</t>
  </si>
  <si>
    <t>Kabel silový AYKY 1kV 4 x 16 mm2 volně uložený</t>
  </si>
  <si>
    <t>31672230</t>
  </si>
  <si>
    <t>Stožár osvětlovací sloup silniční STB 5-A</t>
  </si>
  <si>
    <t>388996111R00</t>
  </si>
  <si>
    <t>Chránička kabelu z HDPE do DN 63 mm, výkop</t>
  </si>
  <si>
    <t>711122131RT1</t>
  </si>
  <si>
    <t>Gumoasfalt nátěr uzemnění země x vzduch</t>
  </si>
  <si>
    <t>M22</t>
  </si>
  <si>
    <t>Montáže sdělovací a zabezpečovací techniky</t>
  </si>
  <si>
    <t>220410703R00</t>
  </si>
  <si>
    <t xml:space="preserve">Pojistka nožová PH 00  10 A</t>
  </si>
  <si>
    <t>M46</t>
  </si>
  <si>
    <t>Zemní práce při montážích</t>
  </si>
  <si>
    <t>210290903R00</t>
  </si>
  <si>
    <t>Body upevňovací pro svítidlo</t>
  </si>
  <si>
    <t>42981190</t>
  </si>
  <si>
    <t>Roura D 300, délka 900</t>
  </si>
  <si>
    <t>460050704RT1</t>
  </si>
  <si>
    <t>Jáma do 2 m3 pro stožár veř.osvětlení, hor.4,ručně</t>
  </si>
  <si>
    <t>460080001RT1</t>
  </si>
  <si>
    <t>Betonový základ do zeminy bez bednění</t>
  </si>
  <si>
    <t>460200163RT2</t>
  </si>
  <si>
    <t xml:space="preserve">Výkop kabelové rýhy 35/80 cm  hor.3</t>
  </si>
  <si>
    <t>460420018RT1</t>
  </si>
  <si>
    <t>Zřízení kabelového lože v rýze š.do 35 cm z písku tloušťka vrstvy 15 cm</t>
  </si>
  <si>
    <t>460490012R00</t>
  </si>
  <si>
    <t>Fólie výstražná z PVC, šířka 33 cm</t>
  </si>
  <si>
    <t>460570163R00</t>
  </si>
  <si>
    <t>Zához rýhy 35/80 cm, hornina třídy 3, se zhutněním</t>
  </si>
  <si>
    <t>M65</t>
  </si>
  <si>
    <t>Elektroinstalace</t>
  </si>
  <si>
    <t>650106462R00</t>
  </si>
  <si>
    <t>Montáž elektrovýzbroje stožáru pro 2 okruhy</t>
  </si>
  <si>
    <t>23</t>
  </si>
  <si>
    <t>Vedlejší a ostatní náklady - neuznatelné náklady</t>
  </si>
  <si>
    <t>012203000</t>
  </si>
  <si>
    <t>Zeměměřičské práce před výstavbou</t>
  </si>
  <si>
    <t>012303000</t>
  </si>
  <si>
    <t>Zeměměřičské práce při provádění stavby</t>
  </si>
  <si>
    <t>013254000</t>
  </si>
  <si>
    <t>Dokumentace skutečného provedení stavby</t>
  </si>
  <si>
    <t>013294000</t>
  </si>
  <si>
    <t>Ostatní dokumentace stavby</t>
  </si>
  <si>
    <t>"`dokumentace vyztužení SO 201`"_x000d_
 1.0 = 1,000 [A]</t>
  </si>
  <si>
    <t>a</t>
  </si>
  <si>
    <t>Ostatní dokumentace stavby - IGP</t>
  </si>
  <si>
    <t>inženýrsko - geologický průzkum</t>
  </si>
  <si>
    <t xml:space="preserve">Průzkumné, zeměměřičské a projektové práce
  projektové práce
    dokumentace stavby (výkresová a textová)
      ostatní dokumentace</t>
  </si>
  <si>
    <t>b</t>
  </si>
  <si>
    <t>Ostatní dokumentace stavby - dokumentace vyztužení SO 201</t>
  </si>
  <si>
    <t>dokumentace vyztužení SO 201</t>
  </si>
  <si>
    <t>043002000</t>
  </si>
  <si>
    <t>Zkoušky a ostatní měření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</si>
</sst>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22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/>
      <bottom style="thin"/>
    </border>
    <border>
      <top style="thin"/>
      <bottom style="thin"/>
    </border>
    <border>
      <right style="thin">
        <color rgb="FF000000"/>
      </right>
      <top style="thin"/>
      <bottom style="thin"/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9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7" fillId="0" borderId="6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/>
    <xf numFmtId="0" fontId="6" fillId="2" borderId="19" xfId="0" applyFont="1" applyFill="1" applyBorder="1"/>
    <xf numFmtId="0" fontId="6" fillId="2" borderId="20" xfId="0" applyFont="1" applyFill="1" applyBorder="1"/>
    <xf numFmtId="0" fontId="0" fillId="2" borderId="21" xfId="0" applyFill="1" applyBorder="1"/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SUMIFS(I10:I293,A10:A293,"SD")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9</v>
      </c>
      <c r="C5" s="12" t="s">
        <v>13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0" t="s">
        <v>15</v>
      </c>
      <c r="B6" s="11" t="s">
        <v>16</v>
      </c>
      <c r="C6" s="12" t="s">
        <v>7</v>
      </c>
      <c r="D6" s="13"/>
      <c r="E6" s="14" t="s">
        <v>17</v>
      </c>
      <c r="F6" s="7"/>
      <c r="G6" s="7"/>
      <c r="H6" s="7"/>
      <c r="I6" s="7"/>
      <c r="J6" s="9"/>
    </row>
    <row r="7">
      <c r="A7" s="17" t="s">
        <v>18</v>
      </c>
      <c r="B7" s="18" t="s">
        <v>19</v>
      </c>
      <c r="C7" s="19" t="s">
        <v>20</v>
      </c>
      <c r="D7" s="19" t="s">
        <v>21</v>
      </c>
      <c r="E7" s="19" t="s">
        <v>22</v>
      </c>
      <c r="F7" s="19" t="s">
        <v>23</v>
      </c>
      <c r="G7" s="19" t="s">
        <v>24</v>
      </c>
      <c r="H7" s="19" t="s">
        <v>25</v>
      </c>
      <c r="I7" s="19"/>
      <c r="J7" s="20" t="s">
        <v>26</v>
      </c>
    </row>
    <row r="8">
      <c r="A8" s="17"/>
      <c r="B8" s="18"/>
      <c r="C8" s="19"/>
      <c r="D8" s="19"/>
      <c r="E8" s="19"/>
      <c r="F8" s="19"/>
      <c r="G8" s="19"/>
      <c r="H8" s="19" t="s">
        <v>27</v>
      </c>
      <c r="I8" s="19" t="s">
        <v>28</v>
      </c>
      <c r="J8" s="20"/>
    </row>
    <row r="9">
      <c r="A9" s="21">
        <v>0</v>
      </c>
      <c r="B9" s="18">
        <v>1</v>
      </c>
      <c r="C9" s="22">
        <v>2</v>
      </c>
      <c r="D9" s="19">
        <v>3</v>
      </c>
      <c r="E9" s="22">
        <v>4</v>
      </c>
      <c r="F9" s="19">
        <v>5</v>
      </c>
      <c r="G9" s="19">
        <v>6</v>
      </c>
      <c r="H9" s="19">
        <v>7</v>
      </c>
      <c r="I9" s="22">
        <v>8</v>
      </c>
      <c r="J9" s="20">
        <v>9</v>
      </c>
    </row>
    <row r="10">
      <c r="A10" s="23" t="s">
        <v>29</v>
      </c>
      <c r="B10" s="24"/>
      <c r="C10" s="25" t="s">
        <v>30</v>
      </c>
      <c r="D10" s="26"/>
      <c r="E10" s="23" t="s">
        <v>31</v>
      </c>
      <c r="F10" s="26"/>
      <c r="G10" s="26"/>
      <c r="H10" s="26"/>
      <c r="I10" s="27">
        <f>SUMIFS(I11:I26,A11:A26,"P")</f>
        <v>0</v>
      </c>
      <c r="J10" s="28"/>
    </row>
    <row r="11" ht="30">
      <c r="A11" s="29" t="s">
        <v>32</v>
      </c>
      <c r="B11" s="29">
        <v>1</v>
      </c>
      <c r="C11" s="30" t="s">
        <v>33</v>
      </c>
      <c r="D11" s="29" t="s">
        <v>34</v>
      </c>
      <c r="E11" s="31" t="s">
        <v>35</v>
      </c>
      <c r="F11" s="32" t="s">
        <v>36</v>
      </c>
      <c r="G11" s="33">
        <v>688.36900000000003</v>
      </c>
      <c r="H11" s="34">
        <v>0</v>
      </c>
      <c r="I11" s="35">
        <f>ROUND(G11*H11,P4)</f>
        <v>0</v>
      </c>
      <c r="J11" s="29"/>
      <c r="O11" s="36">
        <f>I11*0.21</f>
        <v>0</v>
      </c>
      <c r="P11">
        <v>3</v>
      </c>
    </row>
    <row r="12" ht="30">
      <c r="A12" s="29" t="s">
        <v>37</v>
      </c>
      <c r="B12" s="37"/>
      <c r="C12" s="38"/>
      <c r="D12" s="38"/>
      <c r="E12" s="31" t="s">
        <v>35</v>
      </c>
      <c r="F12" s="38"/>
      <c r="G12" s="38"/>
      <c r="H12" s="38"/>
      <c r="I12" s="38"/>
      <c r="J12" s="39"/>
    </row>
    <row r="13" ht="120">
      <c r="A13" s="29" t="s">
        <v>38</v>
      </c>
      <c r="B13" s="37"/>
      <c r="C13" s="38"/>
      <c r="D13" s="38"/>
      <c r="E13" s="40" t="s">
        <v>39</v>
      </c>
      <c r="F13" s="38"/>
      <c r="G13" s="38"/>
      <c r="H13" s="38"/>
      <c r="I13" s="38"/>
      <c r="J13" s="39"/>
    </row>
    <row r="14">
      <c r="A14" s="29" t="s">
        <v>40</v>
      </c>
      <c r="B14" s="37"/>
      <c r="C14" s="38"/>
      <c r="D14" s="38"/>
      <c r="E14" s="41" t="s">
        <v>34</v>
      </c>
      <c r="F14" s="38"/>
      <c r="G14" s="38"/>
      <c r="H14" s="38"/>
      <c r="I14" s="38"/>
      <c r="J14" s="39"/>
    </row>
    <row r="15" ht="30">
      <c r="A15" s="29" t="s">
        <v>32</v>
      </c>
      <c r="B15" s="29">
        <v>2</v>
      </c>
      <c r="C15" s="30" t="s">
        <v>41</v>
      </c>
      <c r="D15" s="29" t="s">
        <v>34</v>
      </c>
      <c r="E15" s="31" t="s">
        <v>42</v>
      </c>
      <c r="F15" s="32" t="s">
        <v>36</v>
      </c>
      <c r="G15" s="33">
        <v>998.88900000000001</v>
      </c>
      <c r="H15" s="34">
        <v>0</v>
      </c>
      <c r="I15" s="35">
        <f>ROUND(G15*H15,P4)</f>
        <v>0</v>
      </c>
      <c r="J15" s="29"/>
      <c r="O15" s="36">
        <f>I15*0.21</f>
        <v>0</v>
      </c>
      <c r="P15">
        <v>3</v>
      </c>
    </row>
    <row r="16" ht="30">
      <c r="A16" s="29" t="s">
        <v>37</v>
      </c>
      <c r="B16" s="37"/>
      <c r="C16" s="38"/>
      <c r="D16" s="38"/>
      <c r="E16" s="31" t="s">
        <v>42</v>
      </c>
      <c r="F16" s="38"/>
      <c r="G16" s="38"/>
      <c r="H16" s="38"/>
      <c r="I16" s="38"/>
      <c r="J16" s="39"/>
    </row>
    <row r="17" ht="90">
      <c r="A17" s="29" t="s">
        <v>38</v>
      </c>
      <c r="B17" s="37"/>
      <c r="C17" s="38"/>
      <c r="D17" s="38"/>
      <c r="E17" s="40" t="s">
        <v>43</v>
      </c>
      <c r="F17" s="38"/>
      <c r="G17" s="38"/>
      <c r="H17" s="38"/>
      <c r="I17" s="38"/>
      <c r="J17" s="39"/>
    </row>
    <row r="18">
      <c r="A18" s="29" t="s">
        <v>40</v>
      </c>
      <c r="B18" s="37"/>
      <c r="C18" s="38"/>
      <c r="D18" s="38"/>
      <c r="E18" s="41" t="s">
        <v>34</v>
      </c>
      <c r="F18" s="38"/>
      <c r="G18" s="38"/>
      <c r="H18" s="38"/>
      <c r="I18" s="38"/>
      <c r="J18" s="39"/>
    </row>
    <row r="19" ht="30">
      <c r="A19" s="29" t="s">
        <v>32</v>
      </c>
      <c r="B19" s="29">
        <v>3</v>
      </c>
      <c r="C19" s="30" t="s">
        <v>44</v>
      </c>
      <c r="D19" s="29" t="s">
        <v>34</v>
      </c>
      <c r="E19" s="31" t="s">
        <v>45</v>
      </c>
      <c r="F19" s="32" t="s">
        <v>36</v>
      </c>
      <c r="G19" s="33">
        <v>1.1000000000000001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 ht="30">
      <c r="A20" s="29" t="s">
        <v>37</v>
      </c>
      <c r="B20" s="37"/>
      <c r="C20" s="38"/>
      <c r="D20" s="38"/>
      <c r="E20" s="31" t="s">
        <v>45</v>
      </c>
      <c r="F20" s="38"/>
      <c r="G20" s="38"/>
      <c r="H20" s="38"/>
      <c r="I20" s="38"/>
      <c r="J20" s="39"/>
    </row>
    <row r="21" ht="30">
      <c r="A21" s="29" t="s">
        <v>38</v>
      </c>
      <c r="B21" s="37"/>
      <c r="C21" s="38"/>
      <c r="D21" s="38"/>
      <c r="E21" s="40" t="s">
        <v>46</v>
      </c>
      <c r="F21" s="38"/>
      <c r="G21" s="38"/>
      <c r="H21" s="38"/>
      <c r="I21" s="38"/>
      <c r="J21" s="39"/>
    </row>
    <row r="22">
      <c r="A22" s="29" t="s">
        <v>40</v>
      </c>
      <c r="B22" s="37"/>
      <c r="C22" s="38"/>
      <c r="D22" s="38"/>
      <c r="E22" s="41" t="s">
        <v>34</v>
      </c>
      <c r="F22" s="38"/>
      <c r="G22" s="38"/>
      <c r="H22" s="38"/>
      <c r="I22" s="38"/>
      <c r="J22" s="39"/>
    </row>
    <row r="23" ht="30">
      <c r="A23" s="29" t="s">
        <v>32</v>
      </c>
      <c r="B23" s="29">
        <v>4</v>
      </c>
      <c r="C23" s="30" t="s">
        <v>47</v>
      </c>
      <c r="D23" s="29" t="s">
        <v>34</v>
      </c>
      <c r="E23" s="31" t="s">
        <v>48</v>
      </c>
      <c r="F23" s="32" t="s">
        <v>36</v>
      </c>
      <c r="G23" s="33">
        <v>25.920000000000002</v>
      </c>
      <c r="H23" s="34">
        <v>0</v>
      </c>
      <c r="I23" s="35">
        <f>ROUND(G23*H23,P4)</f>
        <v>0</v>
      </c>
      <c r="J23" s="29"/>
      <c r="O23" s="36">
        <f>I23*0.21</f>
        <v>0</v>
      </c>
      <c r="P23">
        <v>3</v>
      </c>
    </row>
    <row r="24" ht="30">
      <c r="A24" s="29" t="s">
        <v>37</v>
      </c>
      <c r="B24" s="37"/>
      <c r="C24" s="38"/>
      <c r="D24" s="38"/>
      <c r="E24" s="31" t="s">
        <v>48</v>
      </c>
      <c r="F24" s="38"/>
      <c r="G24" s="38"/>
      <c r="H24" s="38"/>
      <c r="I24" s="38"/>
      <c r="J24" s="39"/>
    </row>
    <row r="25" ht="30">
      <c r="A25" s="29" t="s">
        <v>38</v>
      </c>
      <c r="B25" s="37"/>
      <c r="C25" s="38"/>
      <c r="D25" s="38"/>
      <c r="E25" s="40" t="s">
        <v>49</v>
      </c>
      <c r="F25" s="38"/>
      <c r="G25" s="38"/>
      <c r="H25" s="38"/>
      <c r="I25" s="38"/>
      <c r="J25" s="39"/>
    </row>
    <row r="26">
      <c r="A26" s="29" t="s">
        <v>40</v>
      </c>
      <c r="B26" s="37"/>
      <c r="C26" s="38"/>
      <c r="D26" s="38"/>
      <c r="E26" s="41" t="s">
        <v>34</v>
      </c>
      <c r="F26" s="38"/>
      <c r="G26" s="38"/>
      <c r="H26" s="38"/>
      <c r="I26" s="38"/>
      <c r="J26" s="39"/>
    </row>
    <row r="27">
      <c r="A27" s="23" t="s">
        <v>29</v>
      </c>
      <c r="B27" s="24"/>
      <c r="C27" s="25" t="s">
        <v>13</v>
      </c>
      <c r="D27" s="26"/>
      <c r="E27" s="23" t="s">
        <v>50</v>
      </c>
      <c r="F27" s="26"/>
      <c r="G27" s="26"/>
      <c r="H27" s="26"/>
      <c r="I27" s="27">
        <f>SUMIFS(I28:I115,A28:A115,"P")</f>
        <v>0</v>
      </c>
      <c r="J27" s="28"/>
    </row>
    <row r="28">
      <c r="A28" s="29" t="s">
        <v>32</v>
      </c>
      <c r="B28" s="29">
        <v>5</v>
      </c>
      <c r="C28" s="30" t="s">
        <v>51</v>
      </c>
      <c r="D28" s="29" t="s">
        <v>34</v>
      </c>
      <c r="E28" s="31" t="s">
        <v>52</v>
      </c>
      <c r="F28" s="32" t="s">
        <v>53</v>
      </c>
      <c r="G28" s="33">
        <v>880.60000000000002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37</v>
      </c>
      <c r="B29" s="37"/>
      <c r="C29" s="38"/>
      <c r="D29" s="38"/>
      <c r="E29" s="41" t="s">
        <v>34</v>
      </c>
      <c r="F29" s="38"/>
      <c r="G29" s="38"/>
      <c r="H29" s="38"/>
      <c r="I29" s="38"/>
      <c r="J29" s="39"/>
    </row>
    <row r="30" ht="45">
      <c r="A30" s="29" t="s">
        <v>38</v>
      </c>
      <c r="B30" s="37"/>
      <c r="C30" s="38"/>
      <c r="D30" s="38"/>
      <c r="E30" s="40" t="s">
        <v>54</v>
      </c>
      <c r="F30" s="38"/>
      <c r="G30" s="38"/>
      <c r="H30" s="38"/>
      <c r="I30" s="38"/>
      <c r="J30" s="39"/>
    </row>
    <row r="31" ht="60">
      <c r="A31" s="29" t="s">
        <v>40</v>
      </c>
      <c r="B31" s="37"/>
      <c r="C31" s="38"/>
      <c r="D31" s="38"/>
      <c r="E31" s="31" t="s">
        <v>55</v>
      </c>
      <c r="F31" s="38"/>
      <c r="G31" s="38"/>
      <c r="H31" s="38"/>
      <c r="I31" s="38"/>
      <c r="J31" s="39"/>
    </row>
    <row r="32">
      <c r="A32" s="29" t="s">
        <v>32</v>
      </c>
      <c r="B32" s="29">
        <v>6</v>
      </c>
      <c r="C32" s="30" t="s">
        <v>56</v>
      </c>
      <c r="D32" s="29" t="s">
        <v>34</v>
      </c>
      <c r="E32" s="31" t="s">
        <v>57</v>
      </c>
      <c r="F32" s="32" t="s">
        <v>58</v>
      </c>
      <c r="G32" s="33">
        <v>12.728</v>
      </c>
      <c r="H32" s="34">
        <v>0</v>
      </c>
      <c r="I32" s="35">
        <f>ROUND(G32*H32,P4)</f>
        <v>0</v>
      </c>
      <c r="J32" s="29"/>
      <c r="O32" s="36">
        <f>I32*0.21</f>
        <v>0</v>
      </c>
      <c r="P32">
        <v>3</v>
      </c>
    </row>
    <row r="33">
      <c r="A33" s="29" t="s">
        <v>37</v>
      </c>
      <c r="B33" s="37"/>
      <c r="C33" s="38"/>
      <c r="D33" s="38"/>
      <c r="E33" s="41" t="s">
        <v>34</v>
      </c>
      <c r="F33" s="38"/>
      <c r="G33" s="38"/>
      <c r="H33" s="38"/>
      <c r="I33" s="38"/>
      <c r="J33" s="39"/>
    </row>
    <row r="34" ht="60">
      <c r="A34" s="29" t="s">
        <v>38</v>
      </c>
      <c r="B34" s="37"/>
      <c r="C34" s="38"/>
      <c r="D34" s="38"/>
      <c r="E34" s="40" t="s">
        <v>59</v>
      </c>
      <c r="F34" s="38"/>
      <c r="G34" s="38"/>
      <c r="H34" s="38"/>
      <c r="I34" s="38"/>
      <c r="J34" s="39"/>
    </row>
    <row r="35" ht="135">
      <c r="A35" s="29" t="s">
        <v>40</v>
      </c>
      <c r="B35" s="37"/>
      <c r="C35" s="38"/>
      <c r="D35" s="38"/>
      <c r="E35" s="31" t="s">
        <v>60</v>
      </c>
      <c r="F35" s="38"/>
      <c r="G35" s="38"/>
      <c r="H35" s="38"/>
      <c r="I35" s="38"/>
      <c r="J35" s="39"/>
    </row>
    <row r="36">
      <c r="A36" s="29" t="s">
        <v>32</v>
      </c>
      <c r="B36" s="29">
        <v>7</v>
      </c>
      <c r="C36" s="30" t="s">
        <v>61</v>
      </c>
      <c r="D36" s="29" t="s">
        <v>34</v>
      </c>
      <c r="E36" s="31" t="s">
        <v>62</v>
      </c>
      <c r="F36" s="32" t="s">
        <v>58</v>
      </c>
      <c r="G36" s="33">
        <v>10.800000000000001</v>
      </c>
      <c r="H36" s="34">
        <v>0</v>
      </c>
      <c r="I36" s="35">
        <f>ROUND(G36*H36,P4)</f>
        <v>0</v>
      </c>
      <c r="J36" s="29"/>
      <c r="O36" s="36">
        <f>I36*0.21</f>
        <v>0</v>
      </c>
      <c r="P36">
        <v>3</v>
      </c>
    </row>
    <row r="37">
      <c r="A37" s="29" t="s">
        <v>37</v>
      </c>
      <c r="B37" s="37"/>
      <c r="C37" s="38"/>
      <c r="D37" s="38"/>
      <c r="E37" s="41" t="s">
        <v>34</v>
      </c>
      <c r="F37" s="38"/>
      <c r="G37" s="38"/>
      <c r="H37" s="38"/>
      <c r="I37" s="38"/>
      <c r="J37" s="39"/>
    </row>
    <row r="38" ht="105">
      <c r="A38" s="29" t="s">
        <v>38</v>
      </c>
      <c r="B38" s="37"/>
      <c r="C38" s="38"/>
      <c r="D38" s="38"/>
      <c r="E38" s="40" t="s">
        <v>63</v>
      </c>
      <c r="F38" s="38"/>
      <c r="G38" s="38"/>
      <c r="H38" s="38"/>
      <c r="I38" s="38"/>
      <c r="J38" s="39"/>
    </row>
    <row r="39" ht="120">
      <c r="A39" s="29" t="s">
        <v>40</v>
      </c>
      <c r="B39" s="37"/>
      <c r="C39" s="38"/>
      <c r="D39" s="38"/>
      <c r="E39" s="31" t="s">
        <v>64</v>
      </c>
      <c r="F39" s="38"/>
      <c r="G39" s="38"/>
      <c r="H39" s="38"/>
      <c r="I39" s="38"/>
      <c r="J39" s="39"/>
    </row>
    <row r="40">
      <c r="A40" s="29" t="s">
        <v>32</v>
      </c>
      <c r="B40" s="29">
        <v>8</v>
      </c>
      <c r="C40" s="30" t="s">
        <v>65</v>
      </c>
      <c r="D40" s="29" t="s">
        <v>34</v>
      </c>
      <c r="E40" s="31" t="s">
        <v>66</v>
      </c>
      <c r="F40" s="32" t="s">
        <v>67</v>
      </c>
      <c r="G40" s="33">
        <v>348.80000000000001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>
      <c r="A41" s="29" t="s">
        <v>37</v>
      </c>
      <c r="B41" s="37"/>
      <c r="C41" s="38"/>
      <c r="D41" s="38"/>
      <c r="E41" s="41" t="s">
        <v>34</v>
      </c>
      <c r="F41" s="38"/>
      <c r="G41" s="38"/>
      <c r="H41" s="38"/>
      <c r="I41" s="38"/>
      <c r="J41" s="39"/>
    </row>
    <row r="42" ht="105">
      <c r="A42" s="29" t="s">
        <v>38</v>
      </c>
      <c r="B42" s="37"/>
      <c r="C42" s="38"/>
      <c r="D42" s="38"/>
      <c r="E42" s="40" t="s">
        <v>68</v>
      </c>
      <c r="F42" s="38"/>
      <c r="G42" s="38"/>
      <c r="H42" s="38"/>
      <c r="I42" s="38"/>
      <c r="J42" s="39"/>
    </row>
    <row r="43" ht="120">
      <c r="A43" s="29" t="s">
        <v>40</v>
      </c>
      <c r="B43" s="37"/>
      <c r="C43" s="38"/>
      <c r="D43" s="38"/>
      <c r="E43" s="31" t="s">
        <v>64</v>
      </c>
      <c r="F43" s="38"/>
      <c r="G43" s="38"/>
      <c r="H43" s="38"/>
      <c r="I43" s="38"/>
      <c r="J43" s="39"/>
    </row>
    <row r="44">
      <c r="A44" s="29" t="s">
        <v>32</v>
      </c>
      <c r="B44" s="29">
        <v>9</v>
      </c>
      <c r="C44" s="30" t="s">
        <v>69</v>
      </c>
      <c r="D44" s="29" t="s">
        <v>34</v>
      </c>
      <c r="E44" s="31" t="s">
        <v>70</v>
      </c>
      <c r="F44" s="32" t="s">
        <v>58</v>
      </c>
      <c r="G44" s="33">
        <v>200.25</v>
      </c>
      <c r="H44" s="34">
        <v>0</v>
      </c>
      <c r="I44" s="35">
        <f>ROUND(G44*H44,P4)</f>
        <v>0</v>
      </c>
      <c r="J44" s="29"/>
      <c r="O44" s="36">
        <f>I44*0.21</f>
        <v>0</v>
      </c>
      <c r="P44">
        <v>3</v>
      </c>
    </row>
    <row r="45">
      <c r="A45" s="29" t="s">
        <v>37</v>
      </c>
      <c r="B45" s="37"/>
      <c r="C45" s="38"/>
      <c r="D45" s="38"/>
      <c r="E45" s="41" t="s">
        <v>34</v>
      </c>
      <c r="F45" s="38"/>
      <c r="G45" s="38"/>
      <c r="H45" s="38"/>
      <c r="I45" s="38"/>
      <c r="J45" s="39"/>
    </row>
    <row r="46" ht="45">
      <c r="A46" s="29" t="s">
        <v>38</v>
      </c>
      <c r="B46" s="37"/>
      <c r="C46" s="38"/>
      <c r="D46" s="38"/>
      <c r="E46" s="40" t="s">
        <v>71</v>
      </c>
      <c r="F46" s="38"/>
      <c r="G46" s="38"/>
      <c r="H46" s="38"/>
      <c r="I46" s="38"/>
      <c r="J46" s="39"/>
    </row>
    <row r="47" ht="75">
      <c r="A47" s="29" t="s">
        <v>40</v>
      </c>
      <c r="B47" s="37"/>
      <c r="C47" s="38"/>
      <c r="D47" s="38"/>
      <c r="E47" s="31" t="s">
        <v>72</v>
      </c>
      <c r="F47" s="38"/>
      <c r="G47" s="38"/>
      <c r="H47" s="38"/>
      <c r="I47" s="38"/>
      <c r="J47" s="39"/>
    </row>
    <row r="48">
      <c r="A48" s="29" t="s">
        <v>32</v>
      </c>
      <c r="B48" s="29">
        <v>10</v>
      </c>
      <c r="C48" s="30" t="s">
        <v>73</v>
      </c>
      <c r="D48" s="29" t="s">
        <v>34</v>
      </c>
      <c r="E48" s="31" t="s">
        <v>74</v>
      </c>
      <c r="F48" s="32" t="s">
        <v>58</v>
      </c>
      <c r="G48" s="33">
        <v>550.64800000000002</v>
      </c>
      <c r="H48" s="34">
        <v>0</v>
      </c>
      <c r="I48" s="35">
        <f>ROUND(G48*H48,P4)</f>
        <v>0</v>
      </c>
      <c r="J48" s="29"/>
      <c r="O48" s="36">
        <f>I48*0.21</f>
        <v>0</v>
      </c>
      <c r="P48">
        <v>3</v>
      </c>
    </row>
    <row r="49">
      <c r="A49" s="29" t="s">
        <v>37</v>
      </c>
      <c r="B49" s="37"/>
      <c r="C49" s="38"/>
      <c r="D49" s="38"/>
      <c r="E49" s="41" t="s">
        <v>34</v>
      </c>
      <c r="F49" s="38"/>
      <c r="G49" s="38"/>
      <c r="H49" s="38"/>
      <c r="I49" s="38"/>
      <c r="J49" s="39"/>
    </row>
    <row r="50" ht="75">
      <c r="A50" s="29" t="s">
        <v>38</v>
      </c>
      <c r="B50" s="37"/>
      <c r="C50" s="38"/>
      <c r="D50" s="38"/>
      <c r="E50" s="40" t="s">
        <v>75</v>
      </c>
      <c r="F50" s="38"/>
      <c r="G50" s="38"/>
      <c r="H50" s="38"/>
      <c r="I50" s="38"/>
      <c r="J50" s="39"/>
    </row>
    <row r="51" ht="405">
      <c r="A51" s="29" t="s">
        <v>40</v>
      </c>
      <c r="B51" s="37"/>
      <c r="C51" s="38"/>
      <c r="D51" s="38"/>
      <c r="E51" s="31" t="s">
        <v>76</v>
      </c>
      <c r="F51" s="38"/>
      <c r="G51" s="38"/>
      <c r="H51" s="38"/>
      <c r="I51" s="38"/>
      <c r="J51" s="39"/>
    </row>
    <row r="52">
      <c r="A52" s="29" t="s">
        <v>32</v>
      </c>
      <c r="B52" s="29">
        <v>11</v>
      </c>
      <c r="C52" s="30" t="s">
        <v>77</v>
      </c>
      <c r="D52" s="29" t="s">
        <v>34</v>
      </c>
      <c r="E52" s="31" t="s">
        <v>78</v>
      </c>
      <c r="F52" s="32" t="s">
        <v>67</v>
      </c>
      <c r="G52" s="33">
        <v>7.0499999999999998</v>
      </c>
      <c r="H52" s="34">
        <v>0</v>
      </c>
      <c r="I52" s="35">
        <f>ROUND(G52*H52,P4)</f>
        <v>0</v>
      </c>
      <c r="J52" s="29"/>
      <c r="O52" s="36">
        <f>I52*0.21</f>
        <v>0</v>
      </c>
      <c r="P52">
        <v>3</v>
      </c>
    </row>
    <row r="53">
      <c r="A53" s="29" t="s">
        <v>37</v>
      </c>
      <c r="B53" s="37"/>
      <c r="C53" s="38"/>
      <c r="D53" s="38"/>
      <c r="E53" s="41" t="s">
        <v>34</v>
      </c>
      <c r="F53" s="38"/>
      <c r="G53" s="38"/>
      <c r="H53" s="38"/>
      <c r="I53" s="38"/>
      <c r="J53" s="39"/>
    </row>
    <row r="54" ht="45">
      <c r="A54" s="29" t="s">
        <v>38</v>
      </c>
      <c r="B54" s="37"/>
      <c r="C54" s="38"/>
      <c r="D54" s="38"/>
      <c r="E54" s="40" t="s">
        <v>79</v>
      </c>
      <c r="F54" s="38"/>
      <c r="G54" s="38"/>
      <c r="H54" s="38"/>
      <c r="I54" s="38"/>
      <c r="J54" s="39"/>
    </row>
    <row r="55" ht="120">
      <c r="A55" s="29" t="s">
        <v>40</v>
      </c>
      <c r="B55" s="37"/>
      <c r="C55" s="38"/>
      <c r="D55" s="38"/>
      <c r="E55" s="31" t="s">
        <v>80</v>
      </c>
      <c r="F55" s="38"/>
      <c r="G55" s="38"/>
      <c r="H55" s="38"/>
      <c r="I55" s="38"/>
      <c r="J55" s="39"/>
    </row>
    <row r="56">
      <c r="A56" s="29" t="s">
        <v>32</v>
      </c>
      <c r="B56" s="29">
        <v>12</v>
      </c>
      <c r="C56" s="30" t="s">
        <v>81</v>
      </c>
      <c r="D56" s="29" t="s">
        <v>34</v>
      </c>
      <c r="E56" s="31" t="s">
        <v>82</v>
      </c>
      <c r="F56" s="32" t="s">
        <v>58</v>
      </c>
      <c r="G56" s="33">
        <v>401.35500000000002</v>
      </c>
      <c r="H56" s="34">
        <v>0</v>
      </c>
      <c r="I56" s="35">
        <f>ROUND(G56*H56,P4)</f>
        <v>0</v>
      </c>
      <c r="J56" s="29"/>
      <c r="O56" s="36">
        <f>I56*0.21</f>
        <v>0</v>
      </c>
      <c r="P56">
        <v>3</v>
      </c>
    </row>
    <row r="57">
      <c r="A57" s="29" t="s">
        <v>37</v>
      </c>
      <c r="B57" s="37"/>
      <c r="C57" s="38"/>
      <c r="D57" s="38"/>
      <c r="E57" s="41" t="s">
        <v>34</v>
      </c>
      <c r="F57" s="38"/>
      <c r="G57" s="38"/>
      <c r="H57" s="38"/>
      <c r="I57" s="38"/>
      <c r="J57" s="39"/>
    </row>
    <row r="58" ht="409.5">
      <c r="A58" s="29" t="s">
        <v>38</v>
      </c>
      <c r="B58" s="37"/>
      <c r="C58" s="38"/>
      <c r="D58" s="38"/>
      <c r="E58" s="40" t="s">
        <v>83</v>
      </c>
      <c r="F58" s="38"/>
      <c r="G58" s="38"/>
      <c r="H58" s="38"/>
      <c r="I58" s="38"/>
      <c r="J58" s="39"/>
    </row>
    <row r="59" ht="409.5">
      <c r="A59" s="29" t="s">
        <v>40</v>
      </c>
      <c r="B59" s="37"/>
      <c r="C59" s="38"/>
      <c r="D59" s="38"/>
      <c r="E59" s="31" t="s">
        <v>84</v>
      </c>
      <c r="F59" s="38"/>
      <c r="G59" s="38"/>
      <c r="H59" s="38"/>
      <c r="I59" s="38"/>
      <c r="J59" s="39"/>
    </row>
    <row r="60">
      <c r="A60" s="29" t="s">
        <v>32</v>
      </c>
      <c r="B60" s="29">
        <v>13</v>
      </c>
      <c r="C60" s="30" t="s">
        <v>85</v>
      </c>
      <c r="D60" s="29" t="s">
        <v>34</v>
      </c>
      <c r="E60" s="31" t="s">
        <v>86</v>
      </c>
      <c r="F60" s="32" t="s">
        <v>58</v>
      </c>
      <c r="G60" s="33">
        <v>401.35500000000002</v>
      </c>
      <c r="H60" s="34">
        <v>0</v>
      </c>
      <c r="I60" s="35">
        <f>ROUND(G60*H60,P4)</f>
        <v>0</v>
      </c>
      <c r="J60" s="29"/>
      <c r="O60" s="36">
        <f>I60*0.21</f>
        <v>0</v>
      </c>
      <c r="P60">
        <v>3</v>
      </c>
    </row>
    <row r="61">
      <c r="A61" s="29" t="s">
        <v>37</v>
      </c>
      <c r="B61" s="37"/>
      <c r="C61" s="38"/>
      <c r="D61" s="38"/>
      <c r="E61" s="41" t="s">
        <v>34</v>
      </c>
      <c r="F61" s="38"/>
      <c r="G61" s="38"/>
      <c r="H61" s="38"/>
      <c r="I61" s="38"/>
      <c r="J61" s="39"/>
    </row>
    <row r="62" ht="30">
      <c r="A62" s="29" t="s">
        <v>38</v>
      </c>
      <c r="B62" s="37"/>
      <c r="C62" s="38"/>
      <c r="D62" s="38"/>
      <c r="E62" s="40" t="s">
        <v>87</v>
      </c>
      <c r="F62" s="38"/>
      <c r="G62" s="38"/>
      <c r="H62" s="38"/>
      <c r="I62" s="38"/>
      <c r="J62" s="39"/>
    </row>
    <row r="63" ht="409.5">
      <c r="A63" s="29" t="s">
        <v>40</v>
      </c>
      <c r="B63" s="37"/>
      <c r="C63" s="38"/>
      <c r="D63" s="38"/>
      <c r="E63" s="31" t="s">
        <v>84</v>
      </c>
      <c r="F63" s="38"/>
      <c r="G63" s="38"/>
      <c r="H63" s="38"/>
      <c r="I63" s="38"/>
      <c r="J63" s="39"/>
    </row>
    <row r="64">
      <c r="A64" s="29" t="s">
        <v>32</v>
      </c>
      <c r="B64" s="29">
        <v>14</v>
      </c>
      <c r="C64" s="30" t="s">
        <v>88</v>
      </c>
      <c r="D64" s="29" t="s">
        <v>34</v>
      </c>
      <c r="E64" s="31" t="s">
        <v>89</v>
      </c>
      <c r="F64" s="32" t="s">
        <v>58</v>
      </c>
      <c r="G64" s="33">
        <v>13.75</v>
      </c>
      <c r="H64" s="34">
        <v>0</v>
      </c>
      <c r="I64" s="35">
        <f>ROUND(G64*H64,P4)</f>
        <v>0</v>
      </c>
      <c r="J64" s="29"/>
      <c r="O64" s="36">
        <f>I64*0.21</f>
        <v>0</v>
      </c>
      <c r="P64">
        <v>3</v>
      </c>
    </row>
    <row r="65">
      <c r="A65" s="29" t="s">
        <v>37</v>
      </c>
      <c r="B65" s="37"/>
      <c r="C65" s="38"/>
      <c r="D65" s="38"/>
      <c r="E65" s="41" t="s">
        <v>34</v>
      </c>
      <c r="F65" s="38"/>
      <c r="G65" s="38"/>
      <c r="H65" s="38"/>
      <c r="I65" s="38"/>
      <c r="J65" s="39"/>
    </row>
    <row r="66" ht="90">
      <c r="A66" s="29" t="s">
        <v>38</v>
      </c>
      <c r="B66" s="37"/>
      <c r="C66" s="38"/>
      <c r="D66" s="38"/>
      <c r="E66" s="40" t="s">
        <v>90</v>
      </c>
      <c r="F66" s="38"/>
      <c r="G66" s="38"/>
      <c r="H66" s="38"/>
      <c r="I66" s="38"/>
      <c r="J66" s="39"/>
    </row>
    <row r="67" ht="409.5">
      <c r="A67" s="29" t="s">
        <v>40</v>
      </c>
      <c r="B67" s="37"/>
      <c r="C67" s="38"/>
      <c r="D67" s="38"/>
      <c r="E67" s="31" t="s">
        <v>91</v>
      </c>
      <c r="F67" s="38"/>
      <c r="G67" s="38"/>
      <c r="H67" s="38"/>
      <c r="I67" s="38"/>
      <c r="J67" s="39"/>
    </row>
    <row r="68">
      <c r="A68" s="29" t="s">
        <v>32</v>
      </c>
      <c r="B68" s="29">
        <v>15</v>
      </c>
      <c r="C68" s="30" t="s">
        <v>92</v>
      </c>
      <c r="D68" s="29" t="s">
        <v>34</v>
      </c>
      <c r="E68" s="31" t="s">
        <v>93</v>
      </c>
      <c r="F68" s="32" t="s">
        <v>58</v>
      </c>
      <c r="G68" s="33">
        <v>13.75</v>
      </c>
      <c r="H68" s="34">
        <v>0</v>
      </c>
      <c r="I68" s="35">
        <f>ROUND(G68*H68,P4)</f>
        <v>0</v>
      </c>
      <c r="J68" s="29"/>
      <c r="O68" s="36">
        <f>I68*0.21</f>
        <v>0</v>
      </c>
      <c r="P68">
        <v>3</v>
      </c>
    </row>
    <row r="69">
      <c r="A69" s="29" t="s">
        <v>37</v>
      </c>
      <c r="B69" s="37"/>
      <c r="C69" s="38"/>
      <c r="D69" s="38"/>
      <c r="E69" s="41" t="s">
        <v>34</v>
      </c>
      <c r="F69" s="38"/>
      <c r="G69" s="38"/>
      <c r="H69" s="38"/>
      <c r="I69" s="38"/>
      <c r="J69" s="39"/>
    </row>
    <row r="70" ht="30">
      <c r="A70" s="29" t="s">
        <v>38</v>
      </c>
      <c r="B70" s="37"/>
      <c r="C70" s="38"/>
      <c r="D70" s="38"/>
      <c r="E70" s="40" t="s">
        <v>94</v>
      </c>
      <c r="F70" s="38"/>
      <c r="G70" s="38"/>
      <c r="H70" s="38"/>
      <c r="I70" s="38"/>
      <c r="J70" s="39"/>
    </row>
    <row r="71" ht="409.5">
      <c r="A71" s="29" t="s">
        <v>40</v>
      </c>
      <c r="B71" s="37"/>
      <c r="C71" s="38"/>
      <c r="D71" s="38"/>
      <c r="E71" s="31" t="s">
        <v>91</v>
      </c>
      <c r="F71" s="38"/>
      <c r="G71" s="38"/>
      <c r="H71" s="38"/>
      <c r="I71" s="38"/>
      <c r="J71" s="39"/>
    </row>
    <row r="72">
      <c r="A72" s="29" t="s">
        <v>32</v>
      </c>
      <c r="B72" s="29">
        <v>16</v>
      </c>
      <c r="C72" s="30" t="s">
        <v>95</v>
      </c>
      <c r="D72" s="29" t="s">
        <v>34</v>
      </c>
      <c r="E72" s="31" t="s">
        <v>96</v>
      </c>
      <c r="F72" s="32" t="s">
        <v>58</v>
      </c>
      <c r="G72" s="33">
        <v>69.670000000000002</v>
      </c>
      <c r="H72" s="34">
        <v>0</v>
      </c>
      <c r="I72" s="35">
        <f>ROUND(G72*H72,P4)</f>
        <v>0</v>
      </c>
      <c r="J72" s="29"/>
      <c r="O72" s="36">
        <f>I72*0.21</f>
        <v>0</v>
      </c>
      <c r="P72">
        <v>3</v>
      </c>
    </row>
    <row r="73">
      <c r="A73" s="29" t="s">
        <v>37</v>
      </c>
      <c r="B73" s="37"/>
      <c r="C73" s="38"/>
      <c r="D73" s="38"/>
      <c r="E73" s="41" t="s">
        <v>34</v>
      </c>
      <c r="F73" s="38"/>
      <c r="G73" s="38"/>
      <c r="H73" s="38"/>
      <c r="I73" s="38"/>
      <c r="J73" s="39"/>
    </row>
    <row r="74" ht="210">
      <c r="A74" s="29" t="s">
        <v>38</v>
      </c>
      <c r="B74" s="37"/>
      <c r="C74" s="38"/>
      <c r="D74" s="38"/>
      <c r="E74" s="40" t="s">
        <v>97</v>
      </c>
      <c r="F74" s="38"/>
      <c r="G74" s="38"/>
      <c r="H74" s="38"/>
      <c r="I74" s="38"/>
      <c r="J74" s="39"/>
    </row>
    <row r="75" ht="409.5">
      <c r="A75" s="29" t="s">
        <v>40</v>
      </c>
      <c r="B75" s="37"/>
      <c r="C75" s="38"/>
      <c r="D75" s="38"/>
      <c r="E75" s="31" t="s">
        <v>91</v>
      </c>
      <c r="F75" s="38"/>
      <c r="G75" s="38"/>
      <c r="H75" s="38"/>
      <c r="I75" s="38"/>
      <c r="J75" s="39"/>
    </row>
    <row r="76">
      <c r="A76" s="29" t="s">
        <v>32</v>
      </c>
      <c r="B76" s="29">
        <v>17</v>
      </c>
      <c r="C76" s="30" t="s">
        <v>98</v>
      </c>
      <c r="D76" s="29" t="s">
        <v>34</v>
      </c>
      <c r="E76" s="31" t="s">
        <v>99</v>
      </c>
      <c r="F76" s="32" t="s">
        <v>58</v>
      </c>
      <c r="G76" s="33">
        <v>69.670000000000002</v>
      </c>
      <c r="H76" s="34">
        <v>0</v>
      </c>
      <c r="I76" s="35">
        <f>ROUND(G76*H76,P4)</f>
        <v>0</v>
      </c>
      <c r="J76" s="29"/>
      <c r="O76" s="36">
        <f>I76*0.21</f>
        <v>0</v>
      </c>
      <c r="P76">
        <v>3</v>
      </c>
    </row>
    <row r="77">
      <c r="A77" s="29" t="s">
        <v>37</v>
      </c>
      <c r="B77" s="37"/>
      <c r="C77" s="38"/>
      <c r="D77" s="38"/>
      <c r="E77" s="41" t="s">
        <v>34</v>
      </c>
      <c r="F77" s="38"/>
      <c r="G77" s="38"/>
      <c r="H77" s="38"/>
      <c r="I77" s="38"/>
      <c r="J77" s="39"/>
    </row>
    <row r="78" ht="30">
      <c r="A78" s="29" t="s">
        <v>38</v>
      </c>
      <c r="B78" s="37"/>
      <c r="C78" s="38"/>
      <c r="D78" s="38"/>
      <c r="E78" s="40" t="s">
        <v>100</v>
      </c>
      <c r="F78" s="38"/>
      <c r="G78" s="38"/>
      <c r="H78" s="38"/>
      <c r="I78" s="38"/>
      <c r="J78" s="39"/>
    </row>
    <row r="79" ht="409.5">
      <c r="A79" s="29" t="s">
        <v>40</v>
      </c>
      <c r="B79" s="37"/>
      <c r="C79" s="38"/>
      <c r="D79" s="38"/>
      <c r="E79" s="31" t="s">
        <v>91</v>
      </c>
      <c r="F79" s="38"/>
      <c r="G79" s="38"/>
      <c r="H79" s="38"/>
      <c r="I79" s="38"/>
      <c r="J79" s="39"/>
    </row>
    <row r="80">
      <c r="A80" s="29" t="s">
        <v>32</v>
      </c>
      <c r="B80" s="29">
        <v>18</v>
      </c>
      <c r="C80" s="30" t="s">
        <v>101</v>
      </c>
      <c r="D80" s="29" t="s">
        <v>34</v>
      </c>
      <c r="E80" s="31" t="s">
        <v>102</v>
      </c>
      <c r="F80" s="32" t="s">
        <v>58</v>
      </c>
      <c r="G80" s="33">
        <v>14.67</v>
      </c>
      <c r="H80" s="34">
        <v>0</v>
      </c>
      <c r="I80" s="35">
        <f>ROUND(G80*H80,P4)</f>
        <v>0</v>
      </c>
      <c r="J80" s="29"/>
      <c r="O80" s="36">
        <f>I80*0.21</f>
        <v>0</v>
      </c>
      <c r="P80">
        <v>3</v>
      </c>
    </row>
    <row r="81">
      <c r="A81" s="29" t="s">
        <v>37</v>
      </c>
      <c r="B81" s="37"/>
      <c r="C81" s="38"/>
      <c r="D81" s="38"/>
      <c r="E81" s="41" t="s">
        <v>34</v>
      </c>
      <c r="F81" s="38"/>
      <c r="G81" s="38"/>
      <c r="H81" s="38"/>
      <c r="I81" s="38"/>
      <c r="J81" s="39"/>
    </row>
    <row r="82" ht="165">
      <c r="A82" s="29" t="s">
        <v>38</v>
      </c>
      <c r="B82" s="37"/>
      <c r="C82" s="38"/>
      <c r="D82" s="38"/>
      <c r="E82" s="40" t="s">
        <v>103</v>
      </c>
      <c r="F82" s="38"/>
      <c r="G82" s="38"/>
      <c r="H82" s="38"/>
      <c r="I82" s="38"/>
      <c r="J82" s="39"/>
    </row>
    <row r="83" ht="409.5">
      <c r="A83" s="29" t="s">
        <v>40</v>
      </c>
      <c r="B83" s="37"/>
      <c r="C83" s="38"/>
      <c r="D83" s="38"/>
      <c r="E83" s="31" t="s">
        <v>91</v>
      </c>
      <c r="F83" s="38"/>
      <c r="G83" s="38"/>
      <c r="H83" s="38"/>
      <c r="I83" s="38"/>
      <c r="J83" s="39"/>
    </row>
    <row r="84">
      <c r="A84" s="29" t="s">
        <v>32</v>
      </c>
      <c r="B84" s="29">
        <v>19</v>
      </c>
      <c r="C84" s="30" t="s">
        <v>104</v>
      </c>
      <c r="D84" s="29" t="s">
        <v>34</v>
      </c>
      <c r="E84" s="31" t="s">
        <v>105</v>
      </c>
      <c r="F84" s="32" t="s">
        <v>58</v>
      </c>
      <c r="G84" s="33">
        <v>14.67</v>
      </c>
      <c r="H84" s="34">
        <v>0</v>
      </c>
      <c r="I84" s="35">
        <f>ROUND(G84*H84,P4)</f>
        <v>0</v>
      </c>
      <c r="J84" s="29"/>
      <c r="O84" s="36">
        <f>I84*0.21</f>
        <v>0</v>
      </c>
      <c r="P84">
        <v>3</v>
      </c>
    </row>
    <row r="85">
      <c r="A85" s="29" t="s">
        <v>37</v>
      </c>
      <c r="B85" s="37"/>
      <c r="C85" s="38"/>
      <c r="D85" s="38"/>
      <c r="E85" s="41" t="s">
        <v>34</v>
      </c>
      <c r="F85" s="38"/>
      <c r="G85" s="38"/>
      <c r="H85" s="38"/>
      <c r="I85" s="38"/>
      <c r="J85" s="39"/>
    </row>
    <row r="86" ht="30">
      <c r="A86" s="29" t="s">
        <v>38</v>
      </c>
      <c r="B86" s="37"/>
      <c r="C86" s="38"/>
      <c r="D86" s="38"/>
      <c r="E86" s="40" t="s">
        <v>106</v>
      </c>
      <c r="F86" s="38"/>
      <c r="G86" s="38"/>
      <c r="H86" s="38"/>
      <c r="I86" s="38"/>
      <c r="J86" s="39"/>
    </row>
    <row r="87" ht="409.5">
      <c r="A87" s="29" t="s">
        <v>40</v>
      </c>
      <c r="B87" s="37"/>
      <c r="C87" s="38"/>
      <c r="D87" s="38"/>
      <c r="E87" s="31" t="s">
        <v>91</v>
      </c>
      <c r="F87" s="38"/>
      <c r="G87" s="38"/>
      <c r="H87" s="38"/>
      <c r="I87" s="38"/>
      <c r="J87" s="39"/>
    </row>
    <row r="88">
      <c r="A88" s="29" t="s">
        <v>32</v>
      </c>
      <c r="B88" s="29">
        <v>20</v>
      </c>
      <c r="C88" s="30" t="s">
        <v>107</v>
      </c>
      <c r="D88" s="29" t="s">
        <v>34</v>
      </c>
      <c r="E88" s="31" t="s">
        <v>108</v>
      </c>
      <c r="F88" s="32" t="s">
        <v>58</v>
      </c>
      <c r="G88" s="33">
        <v>243.31999999999999</v>
      </c>
      <c r="H88" s="34">
        <v>0</v>
      </c>
      <c r="I88" s="35">
        <f>ROUND(G88*H88,P4)</f>
        <v>0</v>
      </c>
      <c r="J88" s="29"/>
      <c r="O88" s="36">
        <f>I88*0.21</f>
        <v>0</v>
      </c>
      <c r="P88">
        <v>3</v>
      </c>
    </row>
    <row r="89">
      <c r="A89" s="29" t="s">
        <v>37</v>
      </c>
      <c r="B89" s="37"/>
      <c r="C89" s="38"/>
      <c r="D89" s="38"/>
      <c r="E89" s="41" t="s">
        <v>34</v>
      </c>
      <c r="F89" s="38"/>
      <c r="G89" s="38"/>
      <c r="H89" s="38"/>
      <c r="I89" s="38"/>
      <c r="J89" s="39"/>
    </row>
    <row r="90" ht="75">
      <c r="A90" s="29" t="s">
        <v>38</v>
      </c>
      <c r="B90" s="37"/>
      <c r="C90" s="38"/>
      <c r="D90" s="38"/>
      <c r="E90" s="40" t="s">
        <v>109</v>
      </c>
      <c r="F90" s="38"/>
      <c r="G90" s="38"/>
      <c r="H90" s="38"/>
      <c r="I90" s="38"/>
      <c r="J90" s="39"/>
    </row>
    <row r="91" ht="375">
      <c r="A91" s="29" t="s">
        <v>40</v>
      </c>
      <c r="B91" s="37"/>
      <c r="C91" s="38"/>
      <c r="D91" s="38"/>
      <c r="E91" s="31" t="s">
        <v>110</v>
      </c>
      <c r="F91" s="38"/>
      <c r="G91" s="38"/>
      <c r="H91" s="38"/>
      <c r="I91" s="38"/>
      <c r="J91" s="39"/>
    </row>
    <row r="92">
      <c r="A92" s="29" t="s">
        <v>32</v>
      </c>
      <c r="B92" s="29">
        <v>21</v>
      </c>
      <c r="C92" s="30" t="s">
        <v>111</v>
      </c>
      <c r="D92" s="29" t="s">
        <v>34</v>
      </c>
      <c r="E92" s="31" t="s">
        <v>112</v>
      </c>
      <c r="F92" s="32" t="s">
        <v>58</v>
      </c>
      <c r="G92" s="33">
        <v>20.925000000000001</v>
      </c>
      <c r="H92" s="34">
        <v>0</v>
      </c>
      <c r="I92" s="35">
        <f>ROUND(G92*H92,P4)</f>
        <v>0</v>
      </c>
      <c r="J92" s="29"/>
      <c r="O92" s="36">
        <f>I92*0.21</f>
        <v>0</v>
      </c>
      <c r="P92">
        <v>3</v>
      </c>
    </row>
    <row r="93">
      <c r="A93" s="29" t="s">
        <v>37</v>
      </c>
      <c r="B93" s="37"/>
      <c r="C93" s="38"/>
      <c r="D93" s="38"/>
      <c r="E93" s="41" t="s">
        <v>34</v>
      </c>
      <c r="F93" s="38"/>
      <c r="G93" s="38"/>
      <c r="H93" s="38"/>
      <c r="I93" s="38"/>
      <c r="J93" s="39"/>
    </row>
    <row r="94" ht="60">
      <c r="A94" s="29" t="s">
        <v>38</v>
      </c>
      <c r="B94" s="37"/>
      <c r="C94" s="38"/>
      <c r="D94" s="38"/>
      <c r="E94" s="40" t="s">
        <v>113</v>
      </c>
      <c r="F94" s="38"/>
      <c r="G94" s="38"/>
      <c r="H94" s="38"/>
      <c r="I94" s="38"/>
      <c r="J94" s="39"/>
    </row>
    <row r="95" ht="330">
      <c r="A95" s="29" t="s">
        <v>40</v>
      </c>
      <c r="B95" s="37"/>
      <c r="C95" s="38"/>
      <c r="D95" s="38"/>
      <c r="E95" s="31" t="s">
        <v>114</v>
      </c>
      <c r="F95" s="38"/>
      <c r="G95" s="38"/>
      <c r="H95" s="38"/>
      <c r="I95" s="38"/>
      <c r="J95" s="39"/>
    </row>
    <row r="96">
      <c r="A96" s="29" t="s">
        <v>32</v>
      </c>
      <c r="B96" s="29">
        <v>22</v>
      </c>
      <c r="C96" s="30" t="s">
        <v>115</v>
      </c>
      <c r="D96" s="29" t="s">
        <v>34</v>
      </c>
      <c r="E96" s="31" t="s">
        <v>116</v>
      </c>
      <c r="F96" s="32" t="s">
        <v>58</v>
      </c>
      <c r="G96" s="33">
        <v>112.83</v>
      </c>
      <c r="H96" s="34">
        <v>0</v>
      </c>
      <c r="I96" s="35">
        <f>ROUND(G96*H96,P4)</f>
        <v>0</v>
      </c>
      <c r="J96" s="29"/>
      <c r="O96" s="36">
        <f>I96*0.21</f>
        <v>0</v>
      </c>
      <c r="P96">
        <v>3</v>
      </c>
    </row>
    <row r="97">
      <c r="A97" s="29" t="s">
        <v>37</v>
      </c>
      <c r="B97" s="37"/>
      <c r="C97" s="38"/>
      <c r="D97" s="38"/>
      <c r="E97" s="41" t="s">
        <v>34</v>
      </c>
      <c r="F97" s="38"/>
      <c r="G97" s="38"/>
      <c r="H97" s="38"/>
      <c r="I97" s="38"/>
      <c r="J97" s="39"/>
    </row>
    <row r="98" ht="45">
      <c r="A98" s="29" t="s">
        <v>38</v>
      </c>
      <c r="B98" s="37"/>
      <c r="C98" s="38"/>
      <c r="D98" s="38"/>
      <c r="E98" s="40" t="s">
        <v>117</v>
      </c>
      <c r="F98" s="38"/>
      <c r="G98" s="38"/>
      <c r="H98" s="38"/>
      <c r="I98" s="38"/>
      <c r="J98" s="39"/>
    </row>
    <row r="99" ht="409.5">
      <c r="A99" s="29" t="s">
        <v>40</v>
      </c>
      <c r="B99" s="37"/>
      <c r="C99" s="38"/>
      <c r="D99" s="38"/>
      <c r="E99" s="31" t="s">
        <v>118</v>
      </c>
      <c r="F99" s="38"/>
      <c r="G99" s="38"/>
      <c r="H99" s="38"/>
      <c r="I99" s="38"/>
      <c r="J99" s="39"/>
    </row>
    <row r="100">
      <c r="A100" s="29" t="s">
        <v>32</v>
      </c>
      <c r="B100" s="29">
        <v>23</v>
      </c>
      <c r="C100" s="30" t="s">
        <v>119</v>
      </c>
      <c r="D100" s="29" t="s">
        <v>34</v>
      </c>
      <c r="E100" s="31" t="s">
        <v>120</v>
      </c>
      <c r="F100" s="32" t="s">
        <v>53</v>
      </c>
      <c r="G100" s="33">
        <v>2607.6779999999999</v>
      </c>
      <c r="H100" s="34">
        <v>0</v>
      </c>
      <c r="I100" s="35">
        <f>ROUND(G100*H100,P4)</f>
        <v>0</v>
      </c>
      <c r="J100" s="29"/>
      <c r="O100" s="36">
        <f>I100*0.21</f>
        <v>0</v>
      </c>
      <c r="P100">
        <v>3</v>
      </c>
    </row>
    <row r="101">
      <c r="A101" s="29" t="s">
        <v>37</v>
      </c>
      <c r="B101" s="37"/>
      <c r="C101" s="38"/>
      <c r="D101" s="38"/>
      <c r="E101" s="41" t="s">
        <v>34</v>
      </c>
      <c r="F101" s="38"/>
      <c r="G101" s="38"/>
      <c r="H101" s="38"/>
      <c r="I101" s="38"/>
      <c r="J101" s="39"/>
    </row>
    <row r="102" ht="409.5">
      <c r="A102" s="29" t="s">
        <v>38</v>
      </c>
      <c r="B102" s="37"/>
      <c r="C102" s="38"/>
      <c r="D102" s="38"/>
      <c r="E102" s="40" t="s">
        <v>121</v>
      </c>
      <c r="F102" s="38"/>
      <c r="G102" s="38"/>
      <c r="H102" s="38"/>
      <c r="I102" s="38"/>
      <c r="J102" s="39"/>
    </row>
    <row r="103" ht="75">
      <c r="A103" s="29" t="s">
        <v>40</v>
      </c>
      <c r="B103" s="37"/>
      <c r="C103" s="38"/>
      <c r="D103" s="38"/>
      <c r="E103" s="31" t="s">
        <v>122</v>
      </c>
      <c r="F103" s="38"/>
      <c r="G103" s="38"/>
      <c r="H103" s="38"/>
      <c r="I103" s="38"/>
      <c r="J103" s="39"/>
    </row>
    <row r="104">
      <c r="A104" s="29" t="s">
        <v>32</v>
      </c>
      <c r="B104" s="29">
        <v>24</v>
      </c>
      <c r="C104" s="30" t="s">
        <v>123</v>
      </c>
      <c r="D104" s="29" t="s">
        <v>34</v>
      </c>
      <c r="E104" s="31" t="s">
        <v>124</v>
      </c>
      <c r="F104" s="32" t="s">
        <v>53</v>
      </c>
      <c r="G104" s="33">
        <v>2048.8499999999999</v>
      </c>
      <c r="H104" s="34">
        <v>0</v>
      </c>
      <c r="I104" s="35">
        <f>ROUND(G104*H104,P4)</f>
        <v>0</v>
      </c>
      <c r="J104" s="29"/>
      <c r="O104" s="36">
        <f>I104*0.21</f>
        <v>0</v>
      </c>
      <c r="P104">
        <v>3</v>
      </c>
    </row>
    <row r="105">
      <c r="A105" s="29" t="s">
        <v>37</v>
      </c>
      <c r="B105" s="37"/>
      <c r="C105" s="38"/>
      <c r="D105" s="38"/>
      <c r="E105" s="41" t="s">
        <v>34</v>
      </c>
      <c r="F105" s="38"/>
      <c r="G105" s="38"/>
      <c r="H105" s="38"/>
      <c r="I105" s="38"/>
      <c r="J105" s="39"/>
    </row>
    <row r="106" ht="60">
      <c r="A106" s="29" t="s">
        <v>38</v>
      </c>
      <c r="B106" s="37"/>
      <c r="C106" s="38"/>
      <c r="D106" s="38"/>
      <c r="E106" s="40" t="s">
        <v>125</v>
      </c>
      <c r="F106" s="38"/>
      <c r="G106" s="38"/>
      <c r="H106" s="38"/>
      <c r="I106" s="38"/>
      <c r="J106" s="39"/>
    </row>
    <row r="107" ht="75">
      <c r="A107" s="29" t="s">
        <v>40</v>
      </c>
      <c r="B107" s="37"/>
      <c r="C107" s="38"/>
      <c r="D107" s="38"/>
      <c r="E107" s="31" t="s">
        <v>126</v>
      </c>
      <c r="F107" s="38"/>
      <c r="G107" s="38"/>
      <c r="H107" s="38"/>
      <c r="I107" s="38"/>
      <c r="J107" s="39"/>
    </row>
    <row r="108">
      <c r="A108" s="29" t="s">
        <v>32</v>
      </c>
      <c r="B108" s="29">
        <v>25</v>
      </c>
      <c r="C108" s="30" t="s">
        <v>127</v>
      </c>
      <c r="D108" s="29" t="s">
        <v>34</v>
      </c>
      <c r="E108" s="31" t="s">
        <v>128</v>
      </c>
      <c r="F108" s="32" t="s">
        <v>53</v>
      </c>
      <c r="G108" s="33">
        <v>2048.8499999999999</v>
      </c>
      <c r="H108" s="34">
        <v>0</v>
      </c>
      <c r="I108" s="35">
        <f>ROUND(G108*H108,P4)</f>
        <v>0</v>
      </c>
      <c r="J108" s="29"/>
      <c r="O108" s="36">
        <f>I108*0.21</f>
        <v>0</v>
      </c>
      <c r="P108">
        <v>3</v>
      </c>
    </row>
    <row r="109">
      <c r="A109" s="29" t="s">
        <v>37</v>
      </c>
      <c r="B109" s="37"/>
      <c r="C109" s="38"/>
      <c r="D109" s="38"/>
      <c r="E109" s="41" t="s">
        <v>34</v>
      </c>
      <c r="F109" s="38"/>
      <c r="G109" s="38"/>
      <c r="H109" s="38"/>
      <c r="I109" s="38"/>
      <c r="J109" s="39"/>
    </row>
    <row r="110" ht="30">
      <c r="A110" s="29" t="s">
        <v>38</v>
      </c>
      <c r="B110" s="37"/>
      <c r="C110" s="38"/>
      <c r="D110" s="38"/>
      <c r="E110" s="40" t="s">
        <v>129</v>
      </c>
      <c r="F110" s="38"/>
      <c r="G110" s="38"/>
      <c r="H110" s="38"/>
      <c r="I110" s="38"/>
      <c r="J110" s="39"/>
    </row>
    <row r="111" ht="75">
      <c r="A111" s="29" t="s">
        <v>40</v>
      </c>
      <c r="B111" s="37"/>
      <c r="C111" s="38"/>
      <c r="D111" s="38"/>
      <c r="E111" s="31" t="s">
        <v>130</v>
      </c>
      <c r="F111" s="38"/>
      <c r="G111" s="38"/>
      <c r="H111" s="38"/>
      <c r="I111" s="38"/>
      <c r="J111" s="39"/>
    </row>
    <row r="112">
      <c r="A112" s="29" t="s">
        <v>32</v>
      </c>
      <c r="B112" s="29">
        <v>26</v>
      </c>
      <c r="C112" s="30" t="s">
        <v>131</v>
      </c>
      <c r="D112" s="29" t="s">
        <v>34</v>
      </c>
      <c r="E112" s="31" t="s">
        <v>132</v>
      </c>
      <c r="F112" s="32" t="s">
        <v>53</v>
      </c>
      <c r="G112" s="33">
        <v>2048.8499999999999</v>
      </c>
      <c r="H112" s="34">
        <v>0</v>
      </c>
      <c r="I112" s="35">
        <f>ROUND(G112*H112,P4)</f>
        <v>0</v>
      </c>
      <c r="J112" s="29"/>
      <c r="O112" s="36">
        <f>I112*0.21</f>
        <v>0</v>
      </c>
      <c r="P112">
        <v>3</v>
      </c>
    </row>
    <row r="113">
      <c r="A113" s="29" t="s">
        <v>37</v>
      </c>
      <c r="B113" s="37"/>
      <c r="C113" s="38"/>
      <c r="D113" s="38"/>
      <c r="E113" s="41" t="s">
        <v>34</v>
      </c>
      <c r="F113" s="38"/>
      <c r="G113" s="38"/>
      <c r="H113" s="38"/>
      <c r="I113" s="38"/>
      <c r="J113" s="39"/>
    </row>
    <row r="114" ht="75">
      <c r="A114" s="29" t="s">
        <v>38</v>
      </c>
      <c r="B114" s="37"/>
      <c r="C114" s="38"/>
      <c r="D114" s="38"/>
      <c r="E114" s="40" t="s">
        <v>133</v>
      </c>
      <c r="F114" s="38"/>
      <c r="G114" s="38"/>
      <c r="H114" s="38"/>
      <c r="I114" s="38"/>
      <c r="J114" s="39"/>
    </row>
    <row r="115" ht="90">
      <c r="A115" s="29" t="s">
        <v>40</v>
      </c>
      <c r="B115" s="37"/>
      <c r="C115" s="38"/>
      <c r="D115" s="38"/>
      <c r="E115" s="31" t="s">
        <v>134</v>
      </c>
      <c r="F115" s="38"/>
      <c r="G115" s="38"/>
      <c r="H115" s="38"/>
      <c r="I115" s="38"/>
      <c r="J115" s="39"/>
    </row>
    <row r="116">
      <c r="A116" s="23" t="s">
        <v>29</v>
      </c>
      <c r="B116" s="24"/>
      <c r="C116" s="25" t="s">
        <v>135</v>
      </c>
      <c r="D116" s="26"/>
      <c r="E116" s="23" t="s">
        <v>136</v>
      </c>
      <c r="F116" s="26"/>
      <c r="G116" s="26"/>
      <c r="H116" s="26"/>
      <c r="I116" s="27">
        <f>SUMIFS(I117:I124,A117:A124,"P")</f>
        <v>0</v>
      </c>
      <c r="J116" s="28"/>
    </row>
    <row r="117">
      <c r="A117" s="29" t="s">
        <v>32</v>
      </c>
      <c r="B117" s="29">
        <v>27</v>
      </c>
      <c r="C117" s="30" t="s">
        <v>137</v>
      </c>
      <c r="D117" s="29" t="s">
        <v>34</v>
      </c>
      <c r="E117" s="31" t="s">
        <v>138</v>
      </c>
      <c r="F117" s="32" t="s">
        <v>53</v>
      </c>
      <c r="G117" s="33">
        <v>30.428999999999998</v>
      </c>
      <c r="H117" s="34">
        <v>0</v>
      </c>
      <c r="I117" s="35">
        <f>ROUND(G117*H117,P4)</f>
        <v>0</v>
      </c>
      <c r="J117" s="29"/>
      <c r="O117" s="36">
        <f>I117*0.21</f>
        <v>0</v>
      </c>
      <c r="P117">
        <v>3</v>
      </c>
    </row>
    <row r="118">
      <c r="A118" s="29" t="s">
        <v>37</v>
      </c>
      <c r="B118" s="37"/>
      <c r="C118" s="38"/>
      <c r="D118" s="38"/>
      <c r="E118" s="41" t="s">
        <v>34</v>
      </c>
      <c r="F118" s="38"/>
      <c r="G118" s="38"/>
      <c r="H118" s="38"/>
      <c r="I118" s="38"/>
      <c r="J118" s="39"/>
    </row>
    <row r="119" ht="45">
      <c r="A119" s="29" t="s">
        <v>38</v>
      </c>
      <c r="B119" s="37"/>
      <c r="C119" s="38"/>
      <c r="D119" s="38"/>
      <c r="E119" s="40" t="s">
        <v>139</v>
      </c>
      <c r="F119" s="38"/>
      <c r="G119" s="38"/>
      <c r="H119" s="38"/>
      <c r="I119" s="38"/>
      <c r="J119" s="39"/>
    </row>
    <row r="120" ht="150">
      <c r="A120" s="29" t="s">
        <v>40</v>
      </c>
      <c r="B120" s="37"/>
      <c r="C120" s="38"/>
      <c r="D120" s="38"/>
      <c r="E120" s="31" t="s">
        <v>140</v>
      </c>
      <c r="F120" s="38"/>
      <c r="G120" s="38"/>
      <c r="H120" s="38"/>
      <c r="I120" s="38"/>
      <c r="J120" s="39"/>
    </row>
    <row r="121">
      <c r="A121" s="29" t="s">
        <v>32</v>
      </c>
      <c r="B121" s="29">
        <v>28</v>
      </c>
      <c r="C121" s="30" t="s">
        <v>141</v>
      </c>
      <c r="D121" s="29" t="s">
        <v>34</v>
      </c>
      <c r="E121" s="31" t="s">
        <v>142</v>
      </c>
      <c r="F121" s="32" t="s">
        <v>58</v>
      </c>
      <c r="G121" s="33">
        <v>7.3920000000000003</v>
      </c>
      <c r="H121" s="34">
        <v>0</v>
      </c>
      <c r="I121" s="35">
        <f>ROUND(G121*H121,P4)</f>
        <v>0</v>
      </c>
      <c r="J121" s="29"/>
      <c r="O121" s="36">
        <f>I121*0.21</f>
        <v>0</v>
      </c>
      <c r="P121">
        <v>3</v>
      </c>
    </row>
    <row r="122">
      <c r="A122" s="29" t="s">
        <v>37</v>
      </c>
      <c r="B122" s="37"/>
      <c r="C122" s="38"/>
      <c r="D122" s="38"/>
      <c r="E122" s="41" t="s">
        <v>34</v>
      </c>
      <c r="F122" s="38"/>
      <c r="G122" s="38"/>
      <c r="H122" s="38"/>
      <c r="I122" s="38"/>
      <c r="J122" s="39"/>
    </row>
    <row r="123" ht="195">
      <c r="A123" s="29" t="s">
        <v>38</v>
      </c>
      <c r="B123" s="37"/>
      <c r="C123" s="38"/>
      <c r="D123" s="38"/>
      <c r="E123" s="40" t="s">
        <v>143</v>
      </c>
      <c r="F123" s="38"/>
      <c r="G123" s="38"/>
      <c r="H123" s="38"/>
      <c r="I123" s="38"/>
      <c r="J123" s="39"/>
    </row>
    <row r="124" ht="409.5">
      <c r="A124" s="29" t="s">
        <v>40</v>
      </c>
      <c r="B124" s="37"/>
      <c r="C124" s="38"/>
      <c r="D124" s="38"/>
      <c r="E124" s="31" t="s">
        <v>144</v>
      </c>
      <c r="F124" s="38"/>
      <c r="G124" s="38"/>
      <c r="H124" s="38"/>
      <c r="I124" s="38"/>
      <c r="J124" s="39"/>
    </row>
    <row r="125">
      <c r="A125" s="23" t="s">
        <v>29</v>
      </c>
      <c r="B125" s="24"/>
      <c r="C125" s="25" t="s">
        <v>145</v>
      </c>
      <c r="D125" s="26"/>
      <c r="E125" s="23" t="s">
        <v>146</v>
      </c>
      <c r="F125" s="26"/>
      <c r="G125" s="26"/>
      <c r="H125" s="26"/>
      <c r="I125" s="27">
        <f>SUMIFS(I126:I141,A126:A141,"P")</f>
        <v>0</v>
      </c>
      <c r="J125" s="28"/>
    </row>
    <row r="126">
      <c r="A126" s="29" t="s">
        <v>32</v>
      </c>
      <c r="B126" s="29">
        <v>29</v>
      </c>
      <c r="C126" s="30" t="s">
        <v>147</v>
      </c>
      <c r="D126" s="29" t="s">
        <v>34</v>
      </c>
      <c r="E126" s="31" t="s">
        <v>148</v>
      </c>
      <c r="F126" s="32" t="s">
        <v>58</v>
      </c>
      <c r="G126" s="33">
        <v>11.943</v>
      </c>
      <c r="H126" s="34">
        <v>0</v>
      </c>
      <c r="I126" s="35">
        <f>ROUND(G126*H126,P4)</f>
        <v>0</v>
      </c>
      <c r="J126" s="29"/>
      <c r="O126" s="36">
        <f>I126*0.21</f>
        <v>0</v>
      </c>
      <c r="P126">
        <v>3</v>
      </c>
    </row>
    <row r="127">
      <c r="A127" s="29" t="s">
        <v>37</v>
      </c>
      <c r="B127" s="37"/>
      <c r="C127" s="38"/>
      <c r="D127" s="38"/>
      <c r="E127" s="41" t="s">
        <v>34</v>
      </c>
      <c r="F127" s="38"/>
      <c r="G127" s="38"/>
      <c r="H127" s="38"/>
      <c r="I127" s="38"/>
      <c r="J127" s="39"/>
    </row>
    <row r="128" ht="105">
      <c r="A128" s="29" t="s">
        <v>38</v>
      </c>
      <c r="B128" s="37"/>
      <c r="C128" s="38"/>
      <c r="D128" s="38"/>
      <c r="E128" s="40" t="s">
        <v>149</v>
      </c>
      <c r="F128" s="38"/>
      <c r="G128" s="38"/>
      <c r="H128" s="38"/>
      <c r="I128" s="38"/>
      <c r="J128" s="39"/>
    </row>
    <row r="129" ht="409.5">
      <c r="A129" s="29" t="s">
        <v>40</v>
      </c>
      <c r="B129" s="37"/>
      <c r="C129" s="38"/>
      <c r="D129" s="38"/>
      <c r="E129" s="31" t="s">
        <v>144</v>
      </c>
      <c r="F129" s="38"/>
      <c r="G129" s="38"/>
      <c r="H129" s="38"/>
      <c r="I129" s="38"/>
      <c r="J129" s="39"/>
    </row>
    <row r="130">
      <c r="A130" s="29" t="s">
        <v>32</v>
      </c>
      <c r="B130" s="29">
        <v>30</v>
      </c>
      <c r="C130" s="30" t="s">
        <v>150</v>
      </c>
      <c r="D130" s="29" t="s">
        <v>34</v>
      </c>
      <c r="E130" s="31" t="s">
        <v>151</v>
      </c>
      <c r="F130" s="32" t="s">
        <v>58</v>
      </c>
      <c r="G130" s="33">
        <v>15.044</v>
      </c>
      <c r="H130" s="34">
        <v>0</v>
      </c>
      <c r="I130" s="35">
        <f>ROUND(G130*H130,P4)</f>
        <v>0</v>
      </c>
      <c r="J130" s="29"/>
      <c r="O130" s="36">
        <f>I130*0.21</f>
        <v>0</v>
      </c>
      <c r="P130">
        <v>3</v>
      </c>
    </row>
    <row r="131">
      <c r="A131" s="29" t="s">
        <v>37</v>
      </c>
      <c r="B131" s="37"/>
      <c r="C131" s="38"/>
      <c r="D131" s="38"/>
      <c r="E131" s="41" t="s">
        <v>34</v>
      </c>
      <c r="F131" s="38"/>
      <c r="G131" s="38"/>
      <c r="H131" s="38"/>
      <c r="I131" s="38"/>
      <c r="J131" s="39"/>
    </row>
    <row r="132" ht="30">
      <c r="A132" s="29" t="s">
        <v>38</v>
      </c>
      <c r="B132" s="37"/>
      <c r="C132" s="38"/>
      <c r="D132" s="38"/>
      <c r="E132" s="40" t="s">
        <v>152</v>
      </c>
      <c r="F132" s="38"/>
      <c r="G132" s="38"/>
      <c r="H132" s="38"/>
      <c r="I132" s="38"/>
      <c r="J132" s="39"/>
    </row>
    <row r="133" ht="105">
      <c r="A133" s="29" t="s">
        <v>40</v>
      </c>
      <c r="B133" s="37"/>
      <c r="C133" s="38"/>
      <c r="D133" s="38"/>
      <c r="E133" s="31" t="s">
        <v>153</v>
      </c>
      <c r="F133" s="38"/>
      <c r="G133" s="38"/>
      <c r="H133" s="38"/>
      <c r="I133" s="38"/>
      <c r="J133" s="39"/>
    </row>
    <row r="134">
      <c r="A134" s="29" t="s">
        <v>32</v>
      </c>
      <c r="B134" s="29">
        <v>31</v>
      </c>
      <c r="C134" s="30" t="s">
        <v>154</v>
      </c>
      <c r="D134" s="29" t="s">
        <v>34</v>
      </c>
      <c r="E134" s="31" t="s">
        <v>155</v>
      </c>
      <c r="F134" s="32" t="s">
        <v>58</v>
      </c>
      <c r="G134" s="33">
        <v>6.9000000000000004</v>
      </c>
      <c r="H134" s="34">
        <v>0</v>
      </c>
      <c r="I134" s="35">
        <f>ROUND(G134*H134,P4)</f>
        <v>0</v>
      </c>
      <c r="J134" s="29"/>
      <c r="O134" s="36">
        <f>I134*0.21</f>
        <v>0</v>
      </c>
      <c r="P134">
        <v>3</v>
      </c>
    </row>
    <row r="135">
      <c r="A135" s="29" t="s">
        <v>37</v>
      </c>
      <c r="B135" s="37"/>
      <c r="C135" s="38"/>
      <c r="D135" s="38"/>
      <c r="E135" s="41" t="s">
        <v>34</v>
      </c>
      <c r="F135" s="38"/>
      <c r="G135" s="38"/>
      <c r="H135" s="38"/>
      <c r="I135" s="38"/>
      <c r="J135" s="39"/>
    </row>
    <row r="136" ht="90">
      <c r="A136" s="29" t="s">
        <v>38</v>
      </c>
      <c r="B136" s="37"/>
      <c r="C136" s="38"/>
      <c r="D136" s="38"/>
      <c r="E136" s="40" t="s">
        <v>156</v>
      </c>
      <c r="F136" s="38"/>
      <c r="G136" s="38"/>
      <c r="H136" s="38"/>
      <c r="I136" s="38"/>
      <c r="J136" s="39"/>
    </row>
    <row r="137" ht="409.5">
      <c r="A137" s="29" t="s">
        <v>40</v>
      </c>
      <c r="B137" s="37"/>
      <c r="C137" s="38"/>
      <c r="D137" s="38"/>
      <c r="E137" s="31" t="s">
        <v>144</v>
      </c>
      <c r="F137" s="38"/>
      <c r="G137" s="38"/>
      <c r="H137" s="38"/>
      <c r="I137" s="38"/>
      <c r="J137" s="39"/>
    </row>
    <row r="138">
      <c r="A138" s="29" t="s">
        <v>32</v>
      </c>
      <c r="B138" s="29">
        <v>32</v>
      </c>
      <c r="C138" s="30" t="s">
        <v>157</v>
      </c>
      <c r="D138" s="29" t="s">
        <v>34</v>
      </c>
      <c r="E138" s="31" t="s">
        <v>158</v>
      </c>
      <c r="F138" s="32" t="s">
        <v>58</v>
      </c>
      <c r="G138" s="33">
        <v>2</v>
      </c>
      <c r="H138" s="34">
        <v>0</v>
      </c>
      <c r="I138" s="35">
        <f>ROUND(G138*H138,P4)</f>
        <v>0</v>
      </c>
      <c r="J138" s="29"/>
      <c r="O138" s="36">
        <f>I138*0.21</f>
        <v>0</v>
      </c>
      <c r="P138">
        <v>3</v>
      </c>
    </row>
    <row r="139">
      <c r="A139" s="29" t="s">
        <v>37</v>
      </c>
      <c r="B139" s="37"/>
      <c r="C139" s="38"/>
      <c r="D139" s="38"/>
      <c r="E139" s="41" t="s">
        <v>34</v>
      </c>
      <c r="F139" s="38"/>
      <c r="G139" s="38"/>
      <c r="H139" s="38"/>
      <c r="I139" s="38"/>
      <c r="J139" s="39"/>
    </row>
    <row r="140" ht="30">
      <c r="A140" s="29" t="s">
        <v>38</v>
      </c>
      <c r="B140" s="37"/>
      <c r="C140" s="38"/>
      <c r="D140" s="38"/>
      <c r="E140" s="40" t="s">
        <v>159</v>
      </c>
      <c r="F140" s="38"/>
      <c r="G140" s="38"/>
      <c r="H140" s="38"/>
      <c r="I140" s="38"/>
      <c r="J140" s="39"/>
    </row>
    <row r="141" ht="105">
      <c r="A141" s="29" t="s">
        <v>40</v>
      </c>
      <c r="B141" s="37"/>
      <c r="C141" s="38"/>
      <c r="D141" s="38"/>
      <c r="E141" s="31" t="s">
        <v>160</v>
      </c>
      <c r="F141" s="38"/>
      <c r="G141" s="38"/>
      <c r="H141" s="38"/>
      <c r="I141" s="38"/>
      <c r="J141" s="39"/>
    </row>
    <row r="142">
      <c r="A142" s="23" t="s">
        <v>29</v>
      </c>
      <c r="B142" s="24"/>
      <c r="C142" s="25" t="s">
        <v>161</v>
      </c>
      <c r="D142" s="26"/>
      <c r="E142" s="23" t="s">
        <v>162</v>
      </c>
      <c r="F142" s="26"/>
      <c r="G142" s="26"/>
      <c r="H142" s="26"/>
      <c r="I142" s="27">
        <f>SUMIFS(I143:I214,A143:A214,"P")</f>
        <v>0</v>
      </c>
      <c r="J142" s="28"/>
    </row>
    <row r="143">
      <c r="A143" s="29" t="s">
        <v>32</v>
      </c>
      <c r="B143" s="29">
        <v>33</v>
      </c>
      <c r="C143" s="30" t="s">
        <v>163</v>
      </c>
      <c r="D143" s="29" t="s">
        <v>34</v>
      </c>
      <c r="E143" s="31" t="s">
        <v>164</v>
      </c>
      <c r="F143" s="32" t="s">
        <v>53</v>
      </c>
      <c r="G143" s="33">
        <v>27.600000000000001</v>
      </c>
      <c r="H143" s="34">
        <v>0</v>
      </c>
      <c r="I143" s="35">
        <f>ROUND(G143*H143,P4)</f>
        <v>0</v>
      </c>
      <c r="J143" s="29"/>
      <c r="O143" s="36">
        <f>I143*0.21</f>
        <v>0</v>
      </c>
      <c r="P143">
        <v>3</v>
      </c>
    </row>
    <row r="144">
      <c r="A144" s="29" t="s">
        <v>37</v>
      </c>
      <c r="B144" s="37"/>
      <c r="C144" s="38"/>
      <c r="D144" s="38"/>
      <c r="E144" s="41" t="s">
        <v>34</v>
      </c>
      <c r="F144" s="38"/>
      <c r="G144" s="38"/>
      <c r="H144" s="38"/>
      <c r="I144" s="38"/>
      <c r="J144" s="39"/>
    </row>
    <row r="145" ht="45">
      <c r="A145" s="29" t="s">
        <v>38</v>
      </c>
      <c r="B145" s="37"/>
      <c r="C145" s="38"/>
      <c r="D145" s="38"/>
      <c r="E145" s="40" t="s">
        <v>165</v>
      </c>
      <c r="F145" s="38"/>
      <c r="G145" s="38"/>
      <c r="H145" s="38"/>
      <c r="I145" s="38"/>
      <c r="J145" s="39"/>
    </row>
    <row r="146" ht="90">
      <c r="A146" s="29" t="s">
        <v>40</v>
      </c>
      <c r="B146" s="37"/>
      <c r="C146" s="38"/>
      <c r="D146" s="38"/>
      <c r="E146" s="31" t="s">
        <v>166</v>
      </c>
      <c r="F146" s="38"/>
      <c r="G146" s="38"/>
      <c r="H146" s="38"/>
      <c r="I146" s="38"/>
      <c r="J146" s="39"/>
    </row>
    <row r="147">
      <c r="A147" s="29" t="s">
        <v>32</v>
      </c>
      <c r="B147" s="29">
        <v>34</v>
      </c>
      <c r="C147" s="30" t="s">
        <v>167</v>
      </c>
      <c r="D147" s="29" t="s">
        <v>34</v>
      </c>
      <c r="E147" s="31" t="s">
        <v>168</v>
      </c>
      <c r="F147" s="32" t="s">
        <v>53</v>
      </c>
      <c r="G147" s="33">
        <v>221.58500000000001</v>
      </c>
      <c r="H147" s="34">
        <v>0</v>
      </c>
      <c r="I147" s="35">
        <f>ROUND(G147*H147,P4)</f>
        <v>0</v>
      </c>
      <c r="J147" s="29"/>
      <c r="O147" s="36">
        <f>I147*0.21</f>
        <v>0</v>
      </c>
      <c r="P147">
        <v>3</v>
      </c>
    </row>
    <row r="148">
      <c r="A148" s="29" t="s">
        <v>37</v>
      </c>
      <c r="B148" s="37"/>
      <c r="C148" s="38"/>
      <c r="D148" s="38"/>
      <c r="E148" s="41" t="s">
        <v>34</v>
      </c>
      <c r="F148" s="38"/>
      <c r="G148" s="38"/>
      <c r="H148" s="38"/>
      <c r="I148" s="38"/>
      <c r="J148" s="39"/>
    </row>
    <row r="149" ht="270">
      <c r="A149" s="29" t="s">
        <v>38</v>
      </c>
      <c r="B149" s="37"/>
      <c r="C149" s="38"/>
      <c r="D149" s="38"/>
      <c r="E149" s="40" t="s">
        <v>169</v>
      </c>
      <c r="F149" s="38"/>
      <c r="G149" s="38"/>
      <c r="H149" s="38"/>
      <c r="I149" s="38"/>
      <c r="J149" s="39"/>
    </row>
    <row r="150" ht="90">
      <c r="A150" s="29" t="s">
        <v>40</v>
      </c>
      <c r="B150" s="37"/>
      <c r="C150" s="38"/>
      <c r="D150" s="38"/>
      <c r="E150" s="31" t="s">
        <v>166</v>
      </c>
      <c r="F150" s="38"/>
      <c r="G150" s="38"/>
      <c r="H150" s="38"/>
      <c r="I150" s="38"/>
      <c r="J150" s="39"/>
    </row>
    <row r="151">
      <c r="A151" s="29" t="s">
        <v>32</v>
      </c>
      <c r="B151" s="29">
        <v>35</v>
      </c>
      <c r="C151" s="30" t="s">
        <v>170</v>
      </c>
      <c r="D151" s="29" t="s">
        <v>34</v>
      </c>
      <c r="E151" s="31" t="s">
        <v>171</v>
      </c>
      <c r="F151" s="32" t="s">
        <v>53</v>
      </c>
      <c r="G151" s="33">
        <v>1143.797</v>
      </c>
      <c r="H151" s="34">
        <v>0</v>
      </c>
      <c r="I151" s="35">
        <f>ROUND(G151*H151,P4)</f>
        <v>0</v>
      </c>
      <c r="J151" s="29"/>
      <c r="O151" s="36">
        <f>I151*0.21</f>
        <v>0</v>
      </c>
      <c r="P151">
        <v>3</v>
      </c>
    </row>
    <row r="152">
      <c r="A152" s="29" t="s">
        <v>37</v>
      </c>
      <c r="B152" s="37"/>
      <c r="C152" s="38"/>
      <c r="D152" s="38"/>
      <c r="E152" s="41" t="s">
        <v>34</v>
      </c>
      <c r="F152" s="38"/>
      <c r="G152" s="38"/>
      <c r="H152" s="38"/>
      <c r="I152" s="38"/>
      <c r="J152" s="39"/>
    </row>
    <row r="153" ht="409.5">
      <c r="A153" s="29" t="s">
        <v>38</v>
      </c>
      <c r="B153" s="37"/>
      <c r="C153" s="38"/>
      <c r="D153" s="38"/>
      <c r="E153" s="40" t="s">
        <v>172</v>
      </c>
      <c r="F153" s="38"/>
      <c r="G153" s="38"/>
      <c r="H153" s="38"/>
      <c r="I153" s="38"/>
      <c r="J153" s="39"/>
    </row>
    <row r="154" ht="90">
      <c r="A154" s="29" t="s">
        <v>40</v>
      </c>
      <c r="B154" s="37"/>
      <c r="C154" s="38"/>
      <c r="D154" s="38"/>
      <c r="E154" s="31" t="s">
        <v>166</v>
      </c>
      <c r="F154" s="38"/>
      <c r="G154" s="38"/>
      <c r="H154" s="38"/>
      <c r="I154" s="38"/>
      <c r="J154" s="39"/>
    </row>
    <row r="155">
      <c r="A155" s="29" t="s">
        <v>32</v>
      </c>
      <c r="B155" s="29">
        <v>36</v>
      </c>
      <c r="C155" s="30" t="s">
        <v>173</v>
      </c>
      <c r="D155" s="29" t="s">
        <v>34</v>
      </c>
      <c r="E155" s="31" t="s">
        <v>174</v>
      </c>
      <c r="F155" s="32" t="s">
        <v>53</v>
      </c>
      <c r="G155" s="33">
        <v>56.612000000000002</v>
      </c>
      <c r="H155" s="34">
        <v>0</v>
      </c>
      <c r="I155" s="35">
        <f>ROUND(G155*H155,P4)</f>
        <v>0</v>
      </c>
      <c r="J155" s="29"/>
      <c r="O155" s="36">
        <f>I155*0.21</f>
        <v>0</v>
      </c>
      <c r="P155">
        <v>3</v>
      </c>
    </row>
    <row r="156">
      <c r="A156" s="29" t="s">
        <v>37</v>
      </c>
      <c r="B156" s="37"/>
      <c r="C156" s="38"/>
      <c r="D156" s="38"/>
      <c r="E156" s="41" t="s">
        <v>34</v>
      </c>
      <c r="F156" s="38"/>
      <c r="G156" s="38"/>
      <c r="H156" s="38"/>
      <c r="I156" s="38"/>
      <c r="J156" s="39"/>
    </row>
    <row r="157" ht="330">
      <c r="A157" s="29" t="s">
        <v>38</v>
      </c>
      <c r="B157" s="37"/>
      <c r="C157" s="38"/>
      <c r="D157" s="38"/>
      <c r="E157" s="40" t="s">
        <v>175</v>
      </c>
      <c r="F157" s="38"/>
      <c r="G157" s="38"/>
      <c r="H157" s="38"/>
      <c r="I157" s="38"/>
      <c r="J157" s="39"/>
    </row>
    <row r="158" ht="90">
      <c r="A158" s="29" t="s">
        <v>40</v>
      </c>
      <c r="B158" s="37"/>
      <c r="C158" s="38"/>
      <c r="D158" s="38"/>
      <c r="E158" s="31" t="s">
        <v>166</v>
      </c>
      <c r="F158" s="38"/>
      <c r="G158" s="38"/>
      <c r="H158" s="38"/>
      <c r="I158" s="38"/>
      <c r="J158" s="39"/>
    </row>
    <row r="159" ht="30">
      <c r="A159" s="29" t="s">
        <v>32</v>
      </c>
      <c r="B159" s="29">
        <v>37</v>
      </c>
      <c r="C159" s="30" t="s">
        <v>176</v>
      </c>
      <c r="D159" s="29" t="s">
        <v>34</v>
      </c>
      <c r="E159" s="31" t="s">
        <v>177</v>
      </c>
      <c r="F159" s="32" t="s">
        <v>58</v>
      </c>
      <c r="G159" s="33">
        <v>243.381</v>
      </c>
      <c r="H159" s="34">
        <v>0</v>
      </c>
      <c r="I159" s="35">
        <f>ROUND(G159*H159,P4)</f>
        <v>0</v>
      </c>
      <c r="J159" s="29"/>
      <c r="O159" s="36">
        <f>I159*0.21</f>
        <v>0</v>
      </c>
      <c r="P159">
        <v>3</v>
      </c>
    </row>
    <row r="160" ht="30">
      <c r="A160" s="29" t="s">
        <v>37</v>
      </c>
      <c r="B160" s="37"/>
      <c r="C160" s="38"/>
      <c r="D160" s="38"/>
      <c r="E160" s="31" t="s">
        <v>177</v>
      </c>
      <c r="F160" s="38"/>
      <c r="G160" s="38"/>
      <c r="H160" s="38"/>
      <c r="I160" s="38"/>
      <c r="J160" s="39"/>
    </row>
    <row r="161" ht="409.5">
      <c r="A161" s="29" t="s">
        <v>38</v>
      </c>
      <c r="B161" s="37"/>
      <c r="C161" s="38"/>
      <c r="D161" s="38"/>
      <c r="E161" s="40" t="s">
        <v>178</v>
      </c>
      <c r="F161" s="38"/>
      <c r="G161" s="38"/>
      <c r="H161" s="38"/>
      <c r="I161" s="38"/>
      <c r="J161" s="39"/>
    </row>
    <row r="162">
      <c r="A162" s="29" t="s">
        <v>40</v>
      </c>
      <c r="B162" s="37"/>
      <c r="C162" s="38"/>
      <c r="D162" s="38"/>
      <c r="E162" s="41" t="s">
        <v>34</v>
      </c>
      <c r="F162" s="38"/>
      <c r="G162" s="38"/>
      <c r="H162" s="38"/>
      <c r="I162" s="38"/>
      <c r="J162" s="39"/>
    </row>
    <row r="163">
      <c r="A163" s="29" t="s">
        <v>32</v>
      </c>
      <c r="B163" s="29">
        <v>38</v>
      </c>
      <c r="C163" s="30" t="s">
        <v>179</v>
      </c>
      <c r="D163" s="29" t="s">
        <v>34</v>
      </c>
      <c r="E163" s="31" t="s">
        <v>180</v>
      </c>
      <c r="F163" s="32" t="s">
        <v>53</v>
      </c>
      <c r="G163" s="33">
        <v>150</v>
      </c>
      <c r="H163" s="34">
        <v>0</v>
      </c>
      <c r="I163" s="35">
        <f>ROUND(G163*H163,P4)</f>
        <v>0</v>
      </c>
      <c r="J163" s="29"/>
      <c r="O163" s="36">
        <f>I163*0.21</f>
        <v>0</v>
      </c>
      <c r="P163">
        <v>3</v>
      </c>
    </row>
    <row r="164">
      <c r="A164" s="29" t="s">
        <v>37</v>
      </c>
      <c r="B164" s="37"/>
      <c r="C164" s="38"/>
      <c r="D164" s="38"/>
      <c r="E164" s="41" t="s">
        <v>34</v>
      </c>
      <c r="F164" s="38"/>
      <c r="G164" s="38"/>
      <c r="H164" s="38"/>
      <c r="I164" s="38"/>
      <c r="J164" s="39"/>
    </row>
    <row r="165" ht="60">
      <c r="A165" s="29" t="s">
        <v>38</v>
      </c>
      <c r="B165" s="37"/>
      <c r="C165" s="38"/>
      <c r="D165" s="38"/>
      <c r="E165" s="40" t="s">
        <v>181</v>
      </c>
      <c r="F165" s="38"/>
      <c r="G165" s="38"/>
      <c r="H165" s="38"/>
      <c r="I165" s="38"/>
      <c r="J165" s="39"/>
    </row>
    <row r="166" ht="180">
      <c r="A166" s="29" t="s">
        <v>40</v>
      </c>
      <c r="B166" s="37"/>
      <c r="C166" s="38"/>
      <c r="D166" s="38"/>
      <c r="E166" s="31" t="s">
        <v>182</v>
      </c>
      <c r="F166" s="38"/>
      <c r="G166" s="38"/>
      <c r="H166" s="38"/>
      <c r="I166" s="38"/>
      <c r="J166" s="39"/>
    </row>
    <row r="167">
      <c r="A167" s="29" t="s">
        <v>32</v>
      </c>
      <c r="B167" s="29">
        <v>39</v>
      </c>
      <c r="C167" s="30" t="s">
        <v>183</v>
      </c>
      <c r="D167" s="29" t="s">
        <v>34</v>
      </c>
      <c r="E167" s="31" t="s">
        <v>184</v>
      </c>
      <c r="F167" s="32" t="s">
        <v>53</v>
      </c>
      <c r="G167" s="33">
        <v>57.600000000000001</v>
      </c>
      <c r="H167" s="34">
        <v>0</v>
      </c>
      <c r="I167" s="35">
        <f>ROUND(G167*H167,P4)</f>
        <v>0</v>
      </c>
      <c r="J167" s="29"/>
      <c r="O167" s="36">
        <f>I167*0.21</f>
        <v>0</v>
      </c>
      <c r="P167">
        <v>3</v>
      </c>
    </row>
    <row r="168">
      <c r="A168" s="29" t="s">
        <v>37</v>
      </c>
      <c r="B168" s="37"/>
      <c r="C168" s="38"/>
      <c r="D168" s="38"/>
      <c r="E168" s="41" t="s">
        <v>34</v>
      </c>
      <c r="F168" s="38"/>
      <c r="G168" s="38"/>
      <c r="H168" s="38"/>
      <c r="I168" s="38"/>
      <c r="J168" s="39"/>
    </row>
    <row r="169" ht="45">
      <c r="A169" s="29" t="s">
        <v>38</v>
      </c>
      <c r="B169" s="37"/>
      <c r="C169" s="38"/>
      <c r="D169" s="38"/>
      <c r="E169" s="40" t="s">
        <v>185</v>
      </c>
      <c r="F169" s="38"/>
      <c r="G169" s="38"/>
      <c r="H169" s="38"/>
      <c r="I169" s="38"/>
      <c r="J169" s="39"/>
    </row>
    <row r="170" ht="120">
      <c r="A170" s="29" t="s">
        <v>40</v>
      </c>
      <c r="B170" s="37"/>
      <c r="C170" s="38"/>
      <c r="D170" s="38"/>
      <c r="E170" s="31" t="s">
        <v>186</v>
      </c>
      <c r="F170" s="38"/>
      <c r="G170" s="38"/>
      <c r="H170" s="38"/>
      <c r="I170" s="38"/>
      <c r="J170" s="39"/>
    </row>
    <row r="171">
      <c r="A171" s="29" t="s">
        <v>32</v>
      </c>
      <c r="B171" s="29">
        <v>40</v>
      </c>
      <c r="C171" s="30" t="s">
        <v>187</v>
      </c>
      <c r="D171" s="29" t="s">
        <v>34</v>
      </c>
      <c r="E171" s="31" t="s">
        <v>188</v>
      </c>
      <c r="F171" s="32" t="s">
        <v>53</v>
      </c>
      <c r="G171" s="33">
        <v>115.2</v>
      </c>
      <c r="H171" s="34">
        <v>0</v>
      </c>
      <c r="I171" s="35">
        <f>ROUND(G171*H171,P4)</f>
        <v>0</v>
      </c>
      <c r="J171" s="29"/>
      <c r="O171" s="36">
        <f>I171*0.21</f>
        <v>0</v>
      </c>
      <c r="P171">
        <v>3</v>
      </c>
    </row>
    <row r="172">
      <c r="A172" s="29" t="s">
        <v>37</v>
      </c>
      <c r="B172" s="37"/>
      <c r="C172" s="38"/>
      <c r="D172" s="38"/>
      <c r="E172" s="41" t="s">
        <v>34</v>
      </c>
      <c r="F172" s="38"/>
      <c r="G172" s="38"/>
      <c r="H172" s="38"/>
      <c r="I172" s="38"/>
      <c r="J172" s="39"/>
    </row>
    <row r="173" ht="45">
      <c r="A173" s="29" t="s">
        <v>38</v>
      </c>
      <c r="B173" s="37"/>
      <c r="C173" s="38"/>
      <c r="D173" s="38"/>
      <c r="E173" s="40" t="s">
        <v>189</v>
      </c>
      <c r="F173" s="38"/>
      <c r="G173" s="38"/>
      <c r="H173" s="38"/>
      <c r="I173" s="38"/>
      <c r="J173" s="39"/>
    </row>
    <row r="174" ht="120">
      <c r="A174" s="29" t="s">
        <v>40</v>
      </c>
      <c r="B174" s="37"/>
      <c r="C174" s="38"/>
      <c r="D174" s="38"/>
      <c r="E174" s="31" t="s">
        <v>190</v>
      </c>
      <c r="F174" s="38"/>
      <c r="G174" s="38"/>
      <c r="H174" s="38"/>
      <c r="I174" s="38"/>
      <c r="J174" s="39"/>
    </row>
    <row r="175" ht="30">
      <c r="A175" s="29" t="s">
        <v>32</v>
      </c>
      <c r="B175" s="29">
        <v>41</v>
      </c>
      <c r="C175" s="30" t="s">
        <v>191</v>
      </c>
      <c r="D175" s="29" t="s">
        <v>34</v>
      </c>
      <c r="E175" s="31" t="s">
        <v>192</v>
      </c>
      <c r="F175" s="32" t="s">
        <v>53</v>
      </c>
      <c r="G175" s="33">
        <v>57.600000000000001</v>
      </c>
      <c r="H175" s="34">
        <v>0</v>
      </c>
      <c r="I175" s="35">
        <f>ROUND(G175*H175,P4)</f>
        <v>0</v>
      </c>
      <c r="J175" s="29"/>
      <c r="O175" s="36">
        <f>I175*0.21</f>
        <v>0</v>
      </c>
      <c r="P175">
        <v>3</v>
      </c>
    </row>
    <row r="176">
      <c r="A176" s="29" t="s">
        <v>37</v>
      </c>
      <c r="B176" s="37"/>
      <c r="C176" s="38"/>
      <c r="D176" s="38"/>
      <c r="E176" s="41" t="s">
        <v>34</v>
      </c>
      <c r="F176" s="38"/>
      <c r="G176" s="38"/>
      <c r="H176" s="38"/>
      <c r="I176" s="38"/>
      <c r="J176" s="39"/>
    </row>
    <row r="177" ht="105">
      <c r="A177" s="29" t="s">
        <v>38</v>
      </c>
      <c r="B177" s="37"/>
      <c r="C177" s="38"/>
      <c r="D177" s="38"/>
      <c r="E177" s="40" t="s">
        <v>193</v>
      </c>
      <c r="F177" s="38"/>
      <c r="G177" s="38"/>
      <c r="H177" s="38"/>
      <c r="I177" s="38"/>
      <c r="J177" s="39"/>
    </row>
    <row r="178" ht="195">
      <c r="A178" s="29" t="s">
        <v>40</v>
      </c>
      <c r="B178" s="37"/>
      <c r="C178" s="38"/>
      <c r="D178" s="38"/>
      <c r="E178" s="31" t="s">
        <v>194</v>
      </c>
      <c r="F178" s="38"/>
      <c r="G178" s="38"/>
      <c r="H178" s="38"/>
      <c r="I178" s="38"/>
      <c r="J178" s="39"/>
    </row>
    <row r="179">
      <c r="A179" s="29" t="s">
        <v>32</v>
      </c>
      <c r="B179" s="29">
        <v>42</v>
      </c>
      <c r="C179" s="30" t="s">
        <v>195</v>
      </c>
      <c r="D179" s="29" t="s">
        <v>34</v>
      </c>
      <c r="E179" s="31" t="s">
        <v>196</v>
      </c>
      <c r="F179" s="32" t="s">
        <v>53</v>
      </c>
      <c r="G179" s="33">
        <v>57.600000000000001</v>
      </c>
      <c r="H179" s="34">
        <v>0</v>
      </c>
      <c r="I179" s="35">
        <f>ROUND(G179*H179,P4)</f>
        <v>0</v>
      </c>
      <c r="J179" s="29"/>
      <c r="O179" s="36">
        <f>I179*0.21</f>
        <v>0</v>
      </c>
      <c r="P179">
        <v>3</v>
      </c>
    </row>
    <row r="180">
      <c r="A180" s="29" t="s">
        <v>37</v>
      </c>
      <c r="B180" s="37"/>
      <c r="C180" s="38"/>
      <c r="D180" s="38"/>
      <c r="E180" s="41" t="s">
        <v>34</v>
      </c>
      <c r="F180" s="38"/>
      <c r="G180" s="38"/>
      <c r="H180" s="38"/>
      <c r="I180" s="38"/>
      <c r="J180" s="39"/>
    </row>
    <row r="181" ht="45">
      <c r="A181" s="29" t="s">
        <v>38</v>
      </c>
      <c r="B181" s="37"/>
      <c r="C181" s="38"/>
      <c r="D181" s="38"/>
      <c r="E181" s="40" t="s">
        <v>185</v>
      </c>
      <c r="F181" s="38"/>
      <c r="G181" s="38"/>
      <c r="H181" s="38"/>
      <c r="I181" s="38"/>
      <c r="J181" s="39"/>
    </row>
    <row r="182" ht="195">
      <c r="A182" s="29" t="s">
        <v>40</v>
      </c>
      <c r="B182" s="37"/>
      <c r="C182" s="38"/>
      <c r="D182" s="38"/>
      <c r="E182" s="31" t="s">
        <v>194</v>
      </c>
      <c r="F182" s="38"/>
      <c r="G182" s="38"/>
      <c r="H182" s="38"/>
      <c r="I182" s="38"/>
      <c r="J182" s="39"/>
    </row>
    <row r="183">
      <c r="A183" s="29" t="s">
        <v>32</v>
      </c>
      <c r="B183" s="29">
        <v>43</v>
      </c>
      <c r="C183" s="30" t="s">
        <v>197</v>
      </c>
      <c r="D183" s="29" t="s">
        <v>34</v>
      </c>
      <c r="E183" s="31" t="s">
        <v>198</v>
      </c>
      <c r="F183" s="32" t="s">
        <v>53</v>
      </c>
      <c r="G183" s="33">
        <v>57.600000000000001</v>
      </c>
      <c r="H183" s="34">
        <v>0</v>
      </c>
      <c r="I183" s="35">
        <f>ROUND(G183*H183,P4)</f>
        <v>0</v>
      </c>
      <c r="J183" s="29"/>
      <c r="O183" s="36">
        <f>I183*0.21</f>
        <v>0</v>
      </c>
      <c r="P183">
        <v>3</v>
      </c>
    </row>
    <row r="184">
      <c r="A184" s="29" t="s">
        <v>37</v>
      </c>
      <c r="B184" s="37"/>
      <c r="C184" s="38"/>
      <c r="D184" s="38"/>
      <c r="E184" s="41" t="s">
        <v>34</v>
      </c>
      <c r="F184" s="38"/>
      <c r="G184" s="38"/>
      <c r="H184" s="38"/>
      <c r="I184" s="38"/>
      <c r="J184" s="39"/>
    </row>
    <row r="185" ht="45">
      <c r="A185" s="29" t="s">
        <v>38</v>
      </c>
      <c r="B185" s="37"/>
      <c r="C185" s="38"/>
      <c r="D185" s="38"/>
      <c r="E185" s="40" t="s">
        <v>185</v>
      </c>
      <c r="F185" s="38"/>
      <c r="G185" s="38"/>
      <c r="H185" s="38"/>
      <c r="I185" s="38"/>
      <c r="J185" s="39"/>
    </row>
    <row r="186" ht="195">
      <c r="A186" s="29" t="s">
        <v>40</v>
      </c>
      <c r="B186" s="37"/>
      <c r="C186" s="38"/>
      <c r="D186" s="38"/>
      <c r="E186" s="31" t="s">
        <v>194</v>
      </c>
      <c r="F186" s="38"/>
      <c r="G186" s="38"/>
      <c r="H186" s="38"/>
      <c r="I186" s="38"/>
      <c r="J186" s="39"/>
    </row>
    <row r="187" ht="30">
      <c r="A187" s="29" t="s">
        <v>32</v>
      </c>
      <c r="B187" s="29">
        <v>44</v>
      </c>
      <c r="C187" s="30" t="s">
        <v>199</v>
      </c>
      <c r="D187" s="29" t="s">
        <v>34</v>
      </c>
      <c r="E187" s="31" t="s">
        <v>200</v>
      </c>
      <c r="F187" s="32" t="s">
        <v>53</v>
      </c>
      <c r="G187" s="33">
        <v>150</v>
      </c>
      <c r="H187" s="34">
        <v>0</v>
      </c>
      <c r="I187" s="35">
        <f>ROUND(G187*H187,P4)</f>
        <v>0</v>
      </c>
      <c r="J187" s="29"/>
      <c r="O187" s="36">
        <f>I187*0.21</f>
        <v>0</v>
      </c>
      <c r="P187">
        <v>3</v>
      </c>
    </row>
    <row r="188" ht="30">
      <c r="A188" s="29" t="s">
        <v>37</v>
      </c>
      <c r="B188" s="37"/>
      <c r="C188" s="38"/>
      <c r="D188" s="38"/>
      <c r="E188" s="31" t="s">
        <v>200</v>
      </c>
      <c r="F188" s="38"/>
      <c r="G188" s="38"/>
      <c r="H188" s="38"/>
      <c r="I188" s="38"/>
      <c r="J188" s="39"/>
    </row>
    <row r="189" ht="135">
      <c r="A189" s="29" t="s">
        <v>38</v>
      </c>
      <c r="B189" s="37"/>
      <c r="C189" s="38"/>
      <c r="D189" s="38"/>
      <c r="E189" s="40" t="s">
        <v>201</v>
      </c>
      <c r="F189" s="38"/>
      <c r="G189" s="38"/>
      <c r="H189" s="38"/>
      <c r="I189" s="38"/>
      <c r="J189" s="39"/>
    </row>
    <row r="190">
      <c r="A190" s="29" t="s">
        <v>40</v>
      </c>
      <c r="B190" s="37"/>
      <c r="C190" s="38"/>
      <c r="D190" s="38"/>
      <c r="E190" s="41" t="s">
        <v>34</v>
      </c>
      <c r="F190" s="38"/>
      <c r="G190" s="38"/>
      <c r="H190" s="38"/>
      <c r="I190" s="38"/>
      <c r="J190" s="39"/>
    </row>
    <row r="191">
      <c r="A191" s="29" t="s">
        <v>32</v>
      </c>
      <c r="B191" s="29">
        <v>45</v>
      </c>
      <c r="C191" s="30" t="s">
        <v>202</v>
      </c>
      <c r="D191" s="29" t="s">
        <v>34</v>
      </c>
      <c r="E191" s="31" t="s">
        <v>203</v>
      </c>
      <c r="F191" s="32" t="s">
        <v>53</v>
      </c>
      <c r="G191" s="33">
        <v>1984.28</v>
      </c>
      <c r="H191" s="34">
        <v>0</v>
      </c>
      <c r="I191" s="35">
        <f>ROUND(G191*H191,P4)</f>
        <v>0</v>
      </c>
      <c r="J191" s="29"/>
      <c r="O191" s="36">
        <f>I191*0.21</f>
        <v>0</v>
      </c>
      <c r="P191">
        <v>3</v>
      </c>
    </row>
    <row r="192">
      <c r="A192" s="29" t="s">
        <v>37</v>
      </c>
      <c r="B192" s="37"/>
      <c r="C192" s="38"/>
      <c r="D192" s="38"/>
      <c r="E192" s="41" t="s">
        <v>34</v>
      </c>
      <c r="F192" s="38"/>
      <c r="G192" s="38"/>
      <c r="H192" s="38"/>
      <c r="I192" s="38"/>
      <c r="J192" s="39"/>
    </row>
    <row r="193" ht="409.5">
      <c r="A193" s="29" t="s">
        <v>38</v>
      </c>
      <c r="B193" s="37"/>
      <c r="C193" s="38"/>
      <c r="D193" s="38"/>
      <c r="E193" s="40" t="s">
        <v>204</v>
      </c>
      <c r="F193" s="38"/>
      <c r="G193" s="38"/>
      <c r="H193" s="38"/>
      <c r="I193" s="38"/>
      <c r="J193" s="39"/>
    </row>
    <row r="194" ht="225">
      <c r="A194" s="29" t="s">
        <v>40</v>
      </c>
      <c r="B194" s="37"/>
      <c r="C194" s="38"/>
      <c r="D194" s="38"/>
      <c r="E194" s="31" t="s">
        <v>205</v>
      </c>
      <c r="F194" s="38"/>
      <c r="G194" s="38"/>
      <c r="H194" s="38"/>
      <c r="I194" s="38"/>
      <c r="J194" s="39"/>
    </row>
    <row r="195">
      <c r="A195" s="29" t="s">
        <v>32</v>
      </c>
      <c r="B195" s="29">
        <v>46</v>
      </c>
      <c r="C195" s="30" t="s">
        <v>206</v>
      </c>
      <c r="D195" s="29" t="s">
        <v>34</v>
      </c>
      <c r="E195" s="31" t="s">
        <v>207</v>
      </c>
      <c r="F195" s="32" t="s">
        <v>53</v>
      </c>
      <c r="G195" s="33">
        <v>108.014</v>
      </c>
      <c r="H195" s="34">
        <v>0</v>
      </c>
      <c r="I195" s="35">
        <f>ROUND(G195*H195,P4)</f>
        <v>0</v>
      </c>
      <c r="J195" s="29"/>
      <c r="O195" s="36">
        <f>I195*0.21</f>
        <v>0</v>
      </c>
      <c r="P195">
        <v>3</v>
      </c>
    </row>
    <row r="196">
      <c r="A196" s="29" t="s">
        <v>37</v>
      </c>
      <c r="B196" s="37"/>
      <c r="C196" s="38"/>
      <c r="D196" s="38"/>
      <c r="E196" s="41" t="s">
        <v>34</v>
      </c>
      <c r="F196" s="38"/>
      <c r="G196" s="38"/>
      <c r="H196" s="38"/>
      <c r="I196" s="38"/>
      <c r="J196" s="39"/>
    </row>
    <row r="197" ht="409.5">
      <c r="A197" s="29" t="s">
        <v>38</v>
      </c>
      <c r="B197" s="37"/>
      <c r="C197" s="38"/>
      <c r="D197" s="38"/>
      <c r="E197" s="40" t="s">
        <v>208</v>
      </c>
      <c r="F197" s="38"/>
      <c r="G197" s="38"/>
      <c r="H197" s="38"/>
      <c r="I197" s="38"/>
      <c r="J197" s="39"/>
    </row>
    <row r="198" ht="225">
      <c r="A198" s="29" t="s">
        <v>40</v>
      </c>
      <c r="B198" s="37"/>
      <c r="C198" s="38"/>
      <c r="D198" s="38"/>
      <c r="E198" s="31" t="s">
        <v>205</v>
      </c>
      <c r="F198" s="38"/>
      <c r="G198" s="38"/>
      <c r="H198" s="38"/>
      <c r="I198" s="38"/>
      <c r="J198" s="39"/>
    </row>
    <row r="199">
      <c r="A199" s="29" t="s">
        <v>32</v>
      </c>
      <c r="B199" s="29">
        <v>47</v>
      </c>
      <c r="C199" s="30" t="s">
        <v>209</v>
      </c>
      <c r="D199" s="29" t="s">
        <v>34</v>
      </c>
      <c r="E199" s="31" t="s">
        <v>210</v>
      </c>
      <c r="F199" s="32" t="s">
        <v>53</v>
      </c>
      <c r="G199" s="33">
        <v>12</v>
      </c>
      <c r="H199" s="34">
        <v>0</v>
      </c>
      <c r="I199" s="35">
        <f>ROUND(G199*H199,P4)</f>
        <v>0</v>
      </c>
      <c r="J199" s="29"/>
      <c r="O199" s="36">
        <f>I199*0.21</f>
        <v>0</v>
      </c>
      <c r="P199">
        <v>3</v>
      </c>
    </row>
    <row r="200">
      <c r="A200" s="29" t="s">
        <v>37</v>
      </c>
      <c r="B200" s="37"/>
      <c r="C200" s="38"/>
      <c r="D200" s="38"/>
      <c r="E200" s="41" t="s">
        <v>34</v>
      </c>
      <c r="F200" s="38"/>
      <c r="G200" s="38"/>
      <c r="H200" s="38"/>
      <c r="I200" s="38"/>
      <c r="J200" s="39"/>
    </row>
    <row r="201" ht="105">
      <c r="A201" s="29" t="s">
        <v>38</v>
      </c>
      <c r="B201" s="37"/>
      <c r="C201" s="38"/>
      <c r="D201" s="38"/>
      <c r="E201" s="40" t="s">
        <v>211</v>
      </c>
      <c r="F201" s="38"/>
      <c r="G201" s="38"/>
      <c r="H201" s="38"/>
      <c r="I201" s="38"/>
      <c r="J201" s="39"/>
    </row>
    <row r="202" ht="225">
      <c r="A202" s="29" t="s">
        <v>40</v>
      </c>
      <c r="B202" s="37"/>
      <c r="C202" s="38"/>
      <c r="D202" s="38"/>
      <c r="E202" s="31" t="s">
        <v>205</v>
      </c>
      <c r="F202" s="38"/>
      <c r="G202" s="38"/>
      <c r="H202" s="38"/>
      <c r="I202" s="38"/>
      <c r="J202" s="39"/>
    </row>
    <row r="203" ht="30">
      <c r="A203" s="29" t="s">
        <v>32</v>
      </c>
      <c r="B203" s="29">
        <v>48</v>
      </c>
      <c r="C203" s="30" t="s">
        <v>212</v>
      </c>
      <c r="D203" s="29" t="s">
        <v>34</v>
      </c>
      <c r="E203" s="31" t="s">
        <v>213</v>
      </c>
      <c r="F203" s="32" t="s">
        <v>53</v>
      </c>
      <c r="G203" s="33">
        <v>19.550000000000001</v>
      </c>
      <c r="H203" s="34">
        <v>0</v>
      </c>
      <c r="I203" s="35">
        <f>ROUND(G203*H203,P4)</f>
        <v>0</v>
      </c>
      <c r="J203" s="29"/>
      <c r="O203" s="36">
        <f>I203*0.21</f>
        <v>0</v>
      </c>
      <c r="P203">
        <v>3</v>
      </c>
    </row>
    <row r="204">
      <c r="A204" s="29" t="s">
        <v>37</v>
      </c>
      <c r="B204" s="37"/>
      <c r="C204" s="38"/>
      <c r="D204" s="38"/>
      <c r="E204" s="41" t="s">
        <v>34</v>
      </c>
      <c r="F204" s="38"/>
      <c r="G204" s="38"/>
      <c r="H204" s="38"/>
      <c r="I204" s="38"/>
      <c r="J204" s="39"/>
    </row>
    <row r="205" ht="270">
      <c r="A205" s="29" t="s">
        <v>38</v>
      </c>
      <c r="B205" s="37"/>
      <c r="C205" s="38"/>
      <c r="D205" s="38"/>
      <c r="E205" s="40" t="s">
        <v>214</v>
      </c>
      <c r="F205" s="38"/>
      <c r="G205" s="38"/>
      <c r="H205" s="38"/>
      <c r="I205" s="38"/>
      <c r="J205" s="39"/>
    </row>
    <row r="206" ht="225">
      <c r="A206" s="29" t="s">
        <v>40</v>
      </c>
      <c r="B206" s="37"/>
      <c r="C206" s="38"/>
      <c r="D206" s="38"/>
      <c r="E206" s="31" t="s">
        <v>205</v>
      </c>
      <c r="F206" s="38"/>
      <c r="G206" s="38"/>
      <c r="H206" s="38"/>
      <c r="I206" s="38"/>
      <c r="J206" s="39"/>
    </row>
    <row r="207" ht="30">
      <c r="A207" s="29" t="s">
        <v>32</v>
      </c>
      <c r="B207" s="29">
        <v>49</v>
      </c>
      <c r="C207" s="30" t="s">
        <v>215</v>
      </c>
      <c r="D207" s="29" t="s">
        <v>34</v>
      </c>
      <c r="E207" s="31" t="s">
        <v>216</v>
      </c>
      <c r="F207" s="32" t="s">
        <v>53</v>
      </c>
      <c r="G207" s="33">
        <v>31.379999999999999</v>
      </c>
      <c r="H207" s="34">
        <v>0</v>
      </c>
      <c r="I207" s="35">
        <f>ROUND(G207*H207,P4)</f>
        <v>0</v>
      </c>
      <c r="J207" s="29"/>
      <c r="O207" s="36">
        <f>I207*0.21</f>
        <v>0</v>
      </c>
      <c r="P207">
        <v>3</v>
      </c>
    </row>
    <row r="208">
      <c r="A208" s="29" t="s">
        <v>37</v>
      </c>
      <c r="B208" s="37"/>
      <c r="C208" s="38"/>
      <c r="D208" s="38"/>
      <c r="E208" s="41" t="s">
        <v>34</v>
      </c>
      <c r="F208" s="38"/>
      <c r="G208" s="38"/>
      <c r="H208" s="38"/>
      <c r="I208" s="38"/>
      <c r="J208" s="39"/>
    </row>
    <row r="209" ht="180">
      <c r="A209" s="29" t="s">
        <v>38</v>
      </c>
      <c r="B209" s="37"/>
      <c r="C209" s="38"/>
      <c r="D209" s="38"/>
      <c r="E209" s="40" t="s">
        <v>217</v>
      </c>
      <c r="F209" s="38"/>
      <c r="G209" s="38"/>
      <c r="H209" s="38"/>
      <c r="I209" s="38"/>
      <c r="J209" s="39"/>
    </row>
    <row r="210" ht="225">
      <c r="A210" s="29" t="s">
        <v>40</v>
      </c>
      <c r="B210" s="37"/>
      <c r="C210" s="38"/>
      <c r="D210" s="38"/>
      <c r="E210" s="31" t="s">
        <v>205</v>
      </c>
      <c r="F210" s="38"/>
      <c r="G210" s="38"/>
      <c r="H210" s="38"/>
      <c r="I210" s="38"/>
      <c r="J210" s="39"/>
    </row>
    <row r="211">
      <c r="A211" s="29" t="s">
        <v>32</v>
      </c>
      <c r="B211" s="29">
        <v>50</v>
      </c>
      <c r="C211" s="30" t="s">
        <v>218</v>
      </c>
      <c r="D211" s="29" t="s">
        <v>34</v>
      </c>
      <c r="E211" s="31" t="s">
        <v>219</v>
      </c>
      <c r="F211" s="32" t="s">
        <v>53</v>
      </c>
      <c r="G211" s="33">
        <v>56.049999999999997</v>
      </c>
      <c r="H211" s="34">
        <v>0</v>
      </c>
      <c r="I211" s="35">
        <f>ROUND(G211*H211,P4)</f>
        <v>0</v>
      </c>
      <c r="J211" s="29"/>
      <c r="O211" s="36">
        <f>I211*0.21</f>
        <v>0</v>
      </c>
      <c r="P211">
        <v>3</v>
      </c>
    </row>
    <row r="212">
      <c r="A212" s="29" t="s">
        <v>37</v>
      </c>
      <c r="B212" s="37"/>
      <c r="C212" s="38"/>
      <c r="D212" s="38"/>
      <c r="E212" s="41" t="s">
        <v>34</v>
      </c>
      <c r="F212" s="38"/>
      <c r="G212" s="38"/>
      <c r="H212" s="38"/>
      <c r="I212" s="38"/>
      <c r="J212" s="39"/>
    </row>
    <row r="213" ht="150">
      <c r="A213" s="29" t="s">
        <v>38</v>
      </c>
      <c r="B213" s="37"/>
      <c r="C213" s="38"/>
      <c r="D213" s="38"/>
      <c r="E213" s="40" t="s">
        <v>220</v>
      </c>
      <c r="F213" s="38"/>
      <c r="G213" s="38"/>
      <c r="H213" s="38"/>
      <c r="I213" s="38"/>
      <c r="J213" s="39"/>
    </row>
    <row r="214" ht="165">
      <c r="A214" s="29" t="s">
        <v>40</v>
      </c>
      <c r="B214" s="37"/>
      <c r="C214" s="38"/>
      <c r="D214" s="38"/>
      <c r="E214" s="31" t="s">
        <v>221</v>
      </c>
      <c r="F214" s="38"/>
      <c r="G214" s="38"/>
      <c r="H214" s="38"/>
      <c r="I214" s="38"/>
      <c r="J214" s="39"/>
    </row>
    <row r="215">
      <c r="A215" s="23" t="s">
        <v>29</v>
      </c>
      <c r="B215" s="24"/>
      <c r="C215" s="25" t="s">
        <v>222</v>
      </c>
      <c r="D215" s="26"/>
      <c r="E215" s="23" t="s">
        <v>223</v>
      </c>
      <c r="F215" s="26"/>
      <c r="G215" s="26"/>
      <c r="H215" s="26"/>
      <c r="I215" s="27">
        <f>SUMIFS(I216:I227,A216:A227,"P")</f>
        <v>0</v>
      </c>
      <c r="J215" s="28"/>
    </row>
    <row r="216">
      <c r="A216" s="29" t="s">
        <v>32</v>
      </c>
      <c r="B216" s="29">
        <v>51</v>
      </c>
      <c r="C216" s="30" t="s">
        <v>224</v>
      </c>
      <c r="D216" s="29" t="s">
        <v>34</v>
      </c>
      <c r="E216" s="31" t="s">
        <v>225</v>
      </c>
      <c r="F216" s="32" t="s">
        <v>67</v>
      </c>
      <c r="G216" s="33">
        <v>2.5</v>
      </c>
      <c r="H216" s="34">
        <v>0</v>
      </c>
      <c r="I216" s="35">
        <f>ROUND(G216*H216,P4)</f>
        <v>0</v>
      </c>
      <c r="J216" s="29"/>
      <c r="O216" s="36">
        <f>I216*0.21</f>
        <v>0</v>
      </c>
      <c r="P216">
        <v>3</v>
      </c>
    </row>
    <row r="217">
      <c r="A217" s="29" t="s">
        <v>37</v>
      </c>
      <c r="B217" s="37"/>
      <c r="C217" s="38"/>
      <c r="D217" s="38"/>
      <c r="E217" s="41" t="s">
        <v>34</v>
      </c>
      <c r="F217" s="38"/>
      <c r="G217" s="38"/>
      <c r="H217" s="38"/>
      <c r="I217" s="38"/>
      <c r="J217" s="39"/>
    </row>
    <row r="218" ht="45">
      <c r="A218" s="29" t="s">
        <v>38</v>
      </c>
      <c r="B218" s="37"/>
      <c r="C218" s="38"/>
      <c r="D218" s="38"/>
      <c r="E218" s="40" t="s">
        <v>226</v>
      </c>
      <c r="F218" s="38"/>
      <c r="G218" s="38"/>
      <c r="H218" s="38"/>
      <c r="I218" s="38"/>
      <c r="J218" s="39"/>
    </row>
    <row r="219" ht="330">
      <c r="A219" s="29" t="s">
        <v>40</v>
      </c>
      <c r="B219" s="37"/>
      <c r="C219" s="38"/>
      <c r="D219" s="38"/>
      <c r="E219" s="31" t="s">
        <v>227</v>
      </c>
      <c r="F219" s="38"/>
      <c r="G219" s="38"/>
      <c r="H219" s="38"/>
      <c r="I219" s="38"/>
      <c r="J219" s="39"/>
    </row>
    <row r="220">
      <c r="A220" s="29" t="s">
        <v>32</v>
      </c>
      <c r="B220" s="29">
        <v>52</v>
      </c>
      <c r="C220" s="30" t="s">
        <v>228</v>
      </c>
      <c r="D220" s="29" t="s">
        <v>34</v>
      </c>
      <c r="E220" s="31" t="s">
        <v>229</v>
      </c>
      <c r="F220" s="32" t="s">
        <v>67</v>
      </c>
      <c r="G220" s="33">
        <v>188.05000000000001</v>
      </c>
      <c r="H220" s="34">
        <v>0</v>
      </c>
      <c r="I220" s="35">
        <f>ROUND(G220*H220,P4)</f>
        <v>0</v>
      </c>
      <c r="J220" s="29"/>
      <c r="O220" s="36">
        <f>I220*0.21</f>
        <v>0</v>
      </c>
      <c r="P220">
        <v>3</v>
      </c>
    </row>
    <row r="221">
      <c r="A221" s="29" t="s">
        <v>37</v>
      </c>
      <c r="B221" s="37"/>
      <c r="C221" s="38"/>
      <c r="D221" s="38"/>
      <c r="E221" s="41" t="s">
        <v>34</v>
      </c>
      <c r="F221" s="38"/>
      <c r="G221" s="38"/>
      <c r="H221" s="38"/>
      <c r="I221" s="38"/>
      <c r="J221" s="39"/>
    </row>
    <row r="222" ht="345">
      <c r="A222" s="29" t="s">
        <v>38</v>
      </c>
      <c r="B222" s="37"/>
      <c r="C222" s="38"/>
      <c r="D222" s="38"/>
      <c r="E222" s="40" t="s">
        <v>230</v>
      </c>
      <c r="F222" s="38"/>
      <c r="G222" s="38"/>
      <c r="H222" s="38"/>
      <c r="I222" s="38"/>
      <c r="J222" s="39"/>
    </row>
    <row r="223" ht="330">
      <c r="A223" s="29" t="s">
        <v>40</v>
      </c>
      <c r="B223" s="37"/>
      <c r="C223" s="38"/>
      <c r="D223" s="38"/>
      <c r="E223" s="31" t="s">
        <v>231</v>
      </c>
      <c r="F223" s="38"/>
      <c r="G223" s="38"/>
      <c r="H223" s="38"/>
      <c r="I223" s="38"/>
      <c r="J223" s="39"/>
    </row>
    <row r="224">
      <c r="A224" s="29" t="s">
        <v>32</v>
      </c>
      <c r="B224" s="29">
        <v>53</v>
      </c>
      <c r="C224" s="30" t="s">
        <v>232</v>
      </c>
      <c r="D224" s="29" t="s">
        <v>34</v>
      </c>
      <c r="E224" s="31" t="s">
        <v>233</v>
      </c>
      <c r="F224" s="32" t="s">
        <v>234</v>
      </c>
      <c r="G224" s="33">
        <v>29</v>
      </c>
      <c r="H224" s="34">
        <v>0</v>
      </c>
      <c r="I224" s="35">
        <f>ROUND(G224*H224,P4)</f>
        <v>0</v>
      </c>
      <c r="J224" s="29"/>
      <c r="O224" s="36">
        <f>I224*0.21</f>
        <v>0</v>
      </c>
      <c r="P224">
        <v>3</v>
      </c>
    </row>
    <row r="225">
      <c r="A225" s="29" t="s">
        <v>37</v>
      </c>
      <c r="B225" s="37"/>
      <c r="C225" s="38"/>
      <c r="D225" s="38"/>
      <c r="E225" s="41" t="s">
        <v>34</v>
      </c>
      <c r="F225" s="38"/>
      <c r="G225" s="38"/>
      <c r="H225" s="38"/>
      <c r="I225" s="38"/>
      <c r="J225" s="39"/>
    </row>
    <row r="226" ht="135">
      <c r="A226" s="29" t="s">
        <v>38</v>
      </c>
      <c r="B226" s="37"/>
      <c r="C226" s="38"/>
      <c r="D226" s="38"/>
      <c r="E226" s="40" t="s">
        <v>235</v>
      </c>
      <c r="F226" s="38"/>
      <c r="G226" s="38"/>
      <c r="H226" s="38"/>
      <c r="I226" s="38"/>
      <c r="J226" s="39"/>
    </row>
    <row r="227" ht="120">
      <c r="A227" s="29" t="s">
        <v>40</v>
      </c>
      <c r="B227" s="37"/>
      <c r="C227" s="38"/>
      <c r="D227" s="38"/>
      <c r="E227" s="31" t="s">
        <v>236</v>
      </c>
      <c r="F227" s="38"/>
      <c r="G227" s="38"/>
      <c r="H227" s="38"/>
      <c r="I227" s="38"/>
      <c r="J227" s="39"/>
    </row>
    <row r="228">
      <c r="A228" s="23" t="s">
        <v>29</v>
      </c>
      <c r="B228" s="24"/>
      <c r="C228" s="25" t="s">
        <v>237</v>
      </c>
      <c r="D228" s="26"/>
      <c r="E228" s="23" t="s">
        <v>238</v>
      </c>
      <c r="F228" s="26"/>
      <c r="G228" s="26"/>
      <c r="H228" s="26"/>
      <c r="I228" s="27">
        <f>SUMIFS(I229:I288,A229:A288,"P")</f>
        <v>0</v>
      </c>
      <c r="J228" s="28"/>
    </row>
    <row r="229">
      <c r="A229" s="29" t="s">
        <v>32</v>
      </c>
      <c r="B229" s="29">
        <v>54</v>
      </c>
      <c r="C229" s="30" t="s">
        <v>239</v>
      </c>
      <c r="D229" s="29" t="s">
        <v>34</v>
      </c>
      <c r="E229" s="31" t="s">
        <v>240</v>
      </c>
      <c r="F229" s="32" t="s">
        <v>67</v>
      </c>
      <c r="G229" s="33">
        <v>176.75</v>
      </c>
      <c r="H229" s="34">
        <v>0</v>
      </c>
      <c r="I229" s="35">
        <f>ROUND(G229*H229,P4)</f>
        <v>0</v>
      </c>
      <c r="J229" s="29"/>
      <c r="O229" s="36">
        <f>I229*0.21</f>
        <v>0</v>
      </c>
      <c r="P229">
        <v>3</v>
      </c>
    </row>
    <row r="230">
      <c r="A230" s="29" t="s">
        <v>37</v>
      </c>
      <c r="B230" s="37"/>
      <c r="C230" s="38"/>
      <c r="D230" s="38"/>
      <c r="E230" s="41" t="s">
        <v>34</v>
      </c>
      <c r="F230" s="38"/>
      <c r="G230" s="38"/>
      <c r="H230" s="38"/>
      <c r="I230" s="38"/>
      <c r="J230" s="39"/>
    </row>
    <row r="231" ht="285">
      <c r="A231" s="29" t="s">
        <v>38</v>
      </c>
      <c r="B231" s="37"/>
      <c r="C231" s="38"/>
      <c r="D231" s="38"/>
      <c r="E231" s="40" t="s">
        <v>241</v>
      </c>
      <c r="F231" s="38"/>
      <c r="G231" s="38"/>
      <c r="H231" s="38"/>
      <c r="I231" s="38"/>
      <c r="J231" s="39"/>
    </row>
    <row r="232" ht="105">
      <c r="A232" s="29" t="s">
        <v>40</v>
      </c>
      <c r="B232" s="37"/>
      <c r="C232" s="38"/>
      <c r="D232" s="38"/>
      <c r="E232" s="31" t="s">
        <v>242</v>
      </c>
      <c r="F232" s="38"/>
      <c r="G232" s="38"/>
      <c r="H232" s="38"/>
      <c r="I232" s="38"/>
      <c r="J232" s="39"/>
    </row>
    <row r="233" ht="30">
      <c r="A233" s="29" t="s">
        <v>32</v>
      </c>
      <c r="B233" s="29">
        <v>55</v>
      </c>
      <c r="C233" s="30" t="s">
        <v>243</v>
      </c>
      <c r="D233" s="29" t="s">
        <v>34</v>
      </c>
      <c r="E233" s="31" t="s">
        <v>244</v>
      </c>
      <c r="F233" s="32" t="s">
        <v>234</v>
      </c>
      <c r="G233" s="33">
        <v>7</v>
      </c>
      <c r="H233" s="34">
        <v>0</v>
      </c>
      <c r="I233" s="35">
        <f>ROUND(G233*H233,P4)</f>
        <v>0</v>
      </c>
      <c r="J233" s="29"/>
      <c r="O233" s="36">
        <f>I233*0.21</f>
        <v>0</v>
      </c>
      <c r="P233">
        <v>3</v>
      </c>
    </row>
    <row r="234">
      <c r="A234" s="29" t="s">
        <v>37</v>
      </c>
      <c r="B234" s="37"/>
      <c r="C234" s="38"/>
      <c r="D234" s="38"/>
      <c r="E234" s="41" t="s">
        <v>34</v>
      </c>
      <c r="F234" s="38"/>
      <c r="G234" s="38"/>
      <c r="H234" s="38"/>
      <c r="I234" s="38"/>
      <c r="J234" s="39"/>
    </row>
    <row r="235" ht="105">
      <c r="A235" s="29" t="s">
        <v>38</v>
      </c>
      <c r="B235" s="37"/>
      <c r="C235" s="38"/>
      <c r="D235" s="38"/>
      <c r="E235" s="40" t="s">
        <v>245</v>
      </c>
      <c r="F235" s="38"/>
      <c r="G235" s="38"/>
      <c r="H235" s="38"/>
      <c r="I235" s="38"/>
      <c r="J235" s="39"/>
    </row>
    <row r="236" ht="60">
      <c r="A236" s="29" t="s">
        <v>40</v>
      </c>
      <c r="B236" s="37"/>
      <c r="C236" s="38"/>
      <c r="D236" s="38"/>
      <c r="E236" s="31" t="s">
        <v>246</v>
      </c>
      <c r="F236" s="38"/>
      <c r="G236" s="38"/>
      <c r="H236" s="38"/>
      <c r="I236" s="38"/>
      <c r="J236" s="39"/>
    </row>
    <row r="237" ht="30">
      <c r="A237" s="29" t="s">
        <v>32</v>
      </c>
      <c r="B237" s="29">
        <v>56</v>
      </c>
      <c r="C237" s="30" t="s">
        <v>247</v>
      </c>
      <c r="D237" s="29" t="s">
        <v>34</v>
      </c>
      <c r="E237" s="31" t="s">
        <v>248</v>
      </c>
      <c r="F237" s="32" t="s">
        <v>234</v>
      </c>
      <c r="G237" s="33">
        <v>7</v>
      </c>
      <c r="H237" s="34">
        <v>0</v>
      </c>
      <c r="I237" s="35">
        <f>ROUND(G237*H237,P4)</f>
        <v>0</v>
      </c>
      <c r="J237" s="29"/>
      <c r="O237" s="36">
        <f>I237*0.21</f>
        <v>0</v>
      </c>
      <c r="P237">
        <v>3</v>
      </c>
    </row>
    <row r="238">
      <c r="A238" s="29" t="s">
        <v>37</v>
      </c>
      <c r="B238" s="37"/>
      <c r="C238" s="38"/>
      <c r="D238" s="38"/>
      <c r="E238" s="41" t="s">
        <v>34</v>
      </c>
      <c r="F238" s="38"/>
      <c r="G238" s="38"/>
      <c r="H238" s="38"/>
      <c r="I238" s="38"/>
      <c r="J238" s="39"/>
    </row>
    <row r="239" ht="105">
      <c r="A239" s="29" t="s">
        <v>38</v>
      </c>
      <c r="B239" s="37"/>
      <c r="C239" s="38"/>
      <c r="D239" s="38"/>
      <c r="E239" s="40" t="s">
        <v>245</v>
      </c>
      <c r="F239" s="38"/>
      <c r="G239" s="38"/>
      <c r="H239" s="38"/>
      <c r="I239" s="38"/>
      <c r="J239" s="39"/>
    </row>
    <row r="240" ht="90">
      <c r="A240" s="29" t="s">
        <v>40</v>
      </c>
      <c r="B240" s="37"/>
      <c r="C240" s="38"/>
      <c r="D240" s="38"/>
      <c r="E240" s="31" t="s">
        <v>249</v>
      </c>
      <c r="F240" s="38"/>
      <c r="G240" s="38"/>
      <c r="H240" s="38"/>
      <c r="I240" s="38"/>
      <c r="J240" s="39"/>
    </row>
    <row r="241" ht="30">
      <c r="A241" s="29" t="s">
        <v>32</v>
      </c>
      <c r="B241" s="29">
        <v>57</v>
      </c>
      <c r="C241" s="30" t="s">
        <v>250</v>
      </c>
      <c r="D241" s="29" t="s">
        <v>34</v>
      </c>
      <c r="E241" s="31" t="s">
        <v>251</v>
      </c>
      <c r="F241" s="32" t="s">
        <v>53</v>
      </c>
      <c r="G241" s="33">
        <v>21.524999999999999</v>
      </c>
      <c r="H241" s="34">
        <v>0</v>
      </c>
      <c r="I241" s="35">
        <f>ROUND(G241*H241,P4)</f>
        <v>0</v>
      </c>
      <c r="J241" s="29"/>
      <c r="O241" s="36">
        <f>I241*0.21</f>
        <v>0</v>
      </c>
      <c r="P241">
        <v>3</v>
      </c>
    </row>
    <row r="242">
      <c r="A242" s="29" t="s">
        <v>37</v>
      </c>
      <c r="B242" s="37"/>
      <c r="C242" s="38"/>
      <c r="D242" s="38"/>
      <c r="E242" s="41" t="s">
        <v>34</v>
      </c>
      <c r="F242" s="38"/>
      <c r="G242" s="38"/>
      <c r="H242" s="38"/>
      <c r="I242" s="38"/>
      <c r="J242" s="39"/>
    </row>
    <row r="243" ht="90">
      <c r="A243" s="29" t="s">
        <v>38</v>
      </c>
      <c r="B243" s="37"/>
      <c r="C243" s="38"/>
      <c r="D243" s="38"/>
      <c r="E243" s="40" t="s">
        <v>252</v>
      </c>
      <c r="F243" s="38"/>
      <c r="G243" s="38"/>
      <c r="H243" s="38"/>
      <c r="I243" s="38"/>
      <c r="J243" s="39"/>
    </row>
    <row r="244" ht="105">
      <c r="A244" s="29" t="s">
        <v>40</v>
      </c>
      <c r="B244" s="37"/>
      <c r="C244" s="38"/>
      <c r="D244" s="38"/>
      <c r="E244" s="31" t="s">
        <v>253</v>
      </c>
      <c r="F244" s="38"/>
      <c r="G244" s="38"/>
      <c r="H244" s="38"/>
      <c r="I244" s="38"/>
      <c r="J244" s="39"/>
    </row>
    <row r="245">
      <c r="A245" s="29" t="s">
        <v>32</v>
      </c>
      <c r="B245" s="29">
        <v>58</v>
      </c>
      <c r="C245" s="30" t="s">
        <v>254</v>
      </c>
      <c r="D245" s="29" t="s">
        <v>34</v>
      </c>
      <c r="E245" s="31" t="s">
        <v>255</v>
      </c>
      <c r="F245" s="32" t="s">
        <v>58</v>
      </c>
      <c r="G245" s="33">
        <v>2.1659999999999999</v>
      </c>
      <c r="H245" s="34">
        <v>0</v>
      </c>
      <c r="I245" s="35">
        <f>ROUND(G245*H245,P4)</f>
        <v>0</v>
      </c>
      <c r="J245" s="29"/>
      <c r="O245" s="36">
        <f>I245*0.21</f>
        <v>0</v>
      </c>
      <c r="P245">
        <v>3</v>
      </c>
    </row>
    <row r="246">
      <c r="A246" s="29" t="s">
        <v>37</v>
      </c>
      <c r="B246" s="37"/>
      <c r="C246" s="38"/>
      <c r="D246" s="38"/>
      <c r="E246" s="41" t="s">
        <v>34</v>
      </c>
      <c r="F246" s="38"/>
      <c r="G246" s="38"/>
      <c r="H246" s="38"/>
      <c r="I246" s="38"/>
      <c r="J246" s="39"/>
    </row>
    <row r="247" ht="45">
      <c r="A247" s="29" t="s">
        <v>38</v>
      </c>
      <c r="B247" s="37"/>
      <c r="C247" s="38"/>
      <c r="D247" s="38"/>
      <c r="E247" s="40" t="s">
        <v>256</v>
      </c>
      <c r="F247" s="38"/>
      <c r="G247" s="38"/>
      <c r="H247" s="38"/>
      <c r="I247" s="38"/>
      <c r="J247" s="39"/>
    </row>
    <row r="248" ht="90">
      <c r="A248" s="29" t="s">
        <v>40</v>
      </c>
      <c r="B248" s="37"/>
      <c r="C248" s="38"/>
      <c r="D248" s="38"/>
      <c r="E248" s="31" t="s">
        <v>257</v>
      </c>
      <c r="F248" s="38"/>
      <c r="G248" s="38"/>
      <c r="H248" s="38"/>
      <c r="I248" s="38"/>
      <c r="J248" s="39"/>
    </row>
    <row r="249">
      <c r="A249" s="29" t="s">
        <v>32</v>
      </c>
      <c r="B249" s="29">
        <v>59</v>
      </c>
      <c r="C249" s="30" t="s">
        <v>258</v>
      </c>
      <c r="D249" s="29" t="s">
        <v>34</v>
      </c>
      <c r="E249" s="31" t="s">
        <v>259</v>
      </c>
      <c r="F249" s="32" t="s">
        <v>67</v>
      </c>
      <c r="G249" s="33">
        <v>3.9500000000000002</v>
      </c>
      <c r="H249" s="34">
        <v>0</v>
      </c>
      <c r="I249" s="35">
        <f>ROUND(G249*H249,P4)</f>
        <v>0</v>
      </c>
      <c r="J249" s="29"/>
      <c r="O249" s="36">
        <f>I249*0.21</f>
        <v>0</v>
      </c>
      <c r="P249">
        <v>3</v>
      </c>
    </row>
    <row r="250">
      <c r="A250" s="29" t="s">
        <v>37</v>
      </c>
      <c r="B250" s="37"/>
      <c r="C250" s="38"/>
      <c r="D250" s="38"/>
      <c r="E250" s="41" t="s">
        <v>34</v>
      </c>
      <c r="F250" s="38"/>
      <c r="G250" s="38"/>
      <c r="H250" s="38"/>
      <c r="I250" s="38"/>
      <c r="J250" s="39"/>
    </row>
    <row r="251" ht="60">
      <c r="A251" s="29" t="s">
        <v>38</v>
      </c>
      <c r="B251" s="37"/>
      <c r="C251" s="38"/>
      <c r="D251" s="38"/>
      <c r="E251" s="40" t="s">
        <v>260</v>
      </c>
      <c r="F251" s="38"/>
      <c r="G251" s="38"/>
      <c r="H251" s="38"/>
      <c r="I251" s="38"/>
      <c r="J251" s="39"/>
    </row>
    <row r="252" ht="90">
      <c r="A252" s="29" t="s">
        <v>40</v>
      </c>
      <c r="B252" s="37"/>
      <c r="C252" s="38"/>
      <c r="D252" s="38"/>
      <c r="E252" s="31" t="s">
        <v>261</v>
      </c>
      <c r="F252" s="38"/>
      <c r="G252" s="38"/>
      <c r="H252" s="38"/>
      <c r="I252" s="38"/>
      <c r="J252" s="39"/>
    </row>
    <row r="253" ht="30">
      <c r="A253" s="29" t="s">
        <v>32</v>
      </c>
      <c r="B253" s="29">
        <v>60</v>
      </c>
      <c r="C253" s="30" t="s">
        <v>262</v>
      </c>
      <c r="D253" s="29" t="s">
        <v>34</v>
      </c>
      <c r="E253" s="31" t="s">
        <v>263</v>
      </c>
      <c r="F253" s="32" t="s">
        <v>67</v>
      </c>
      <c r="G253" s="33">
        <v>1109.6500000000001</v>
      </c>
      <c r="H253" s="34">
        <v>0</v>
      </c>
      <c r="I253" s="35">
        <f>ROUND(G253*H253,P4)</f>
        <v>0</v>
      </c>
      <c r="J253" s="29"/>
      <c r="O253" s="36">
        <f>I253*0.21</f>
        <v>0</v>
      </c>
      <c r="P253">
        <v>3</v>
      </c>
    </row>
    <row r="254">
      <c r="A254" s="29" t="s">
        <v>37</v>
      </c>
      <c r="B254" s="37"/>
      <c r="C254" s="38"/>
      <c r="D254" s="38"/>
      <c r="E254" s="41" t="s">
        <v>34</v>
      </c>
      <c r="F254" s="38"/>
      <c r="G254" s="38"/>
      <c r="H254" s="38"/>
      <c r="I254" s="38"/>
      <c r="J254" s="39"/>
    </row>
    <row r="255" ht="409.5">
      <c r="A255" s="29" t="s">
        <v>38</v>
      </c>
      <c r="B255" s="37"/>
      <c r="C255" s="38"/>
      <c r="D255" s="38"/>
      <c r="E255" s="40" t="s">
        <v>264</v>
      </c>
      <c r="F255" s="38"/>
      <c r="G255" s="38"/>
      <c r="H255" s="38"/>
      <c r="I255" s="38"/>
      <c r="J255" s="39"/>
    </row>
    <row r="256" ht="90">
      <c r="A256" s="29" t="s">
        <v>40</v>
      </c>
      <c r="B256" s="37"/>
      <c r="C256" s="38"/>
      <c r="D256" s="38"/>
      <c r="E256" s="31" t="s">
        <v>265</v>
      </c>
      <c r="F256" s="38"/>
      <c r="G256" s="38"/>
      <c r="H256" s="38"/>
      <c r="I256" s="38"/>
      <c r="J256" s="39"/>
    </row>
    <row r="257">
      <c r="A257" s="29" t="s">
        <v>32</v>
      </c>
      <c r="B257" s="29">
        <v>61</v>
      </c>
      <c r="C257" s="30" t="s">
        <v>266</v>
      </c>
      <c r="D257" s="29" t="s">
        <v>34</v>
      </c>
      <c r="E257" s="31" t="s">
        <v>267</v>
      </c>
      <c r="F257" s="32" t="s">
        <v>67</v>
      </c>
      <c r="G257" s="33">
        <v>1284.3399999999999</v>
      </c>
      <c r="H257" s="34">
        <v>0</v>
      </c>
      <c r="I257" s="35">
        <f>ROUND(G257*H257,P4)</f>
        <v>0</v>
      </c>
      <c r="J257" s="29"/>
      <c r="O257" s="36">
        <f>I257*0.21</f>
        <v>0</v>
      </c>
      <c r="P257">
        <v>3</v>
      </c>
    </row>
    <row r="258">
      <c r="A258" s="29" t="s">
        <v>37</v>
      </c>
      <c r="B258" s="37"/>
      <c r="C258" s="38"/>
      <c r="D258" s="38"/>
      <c r="E258" s="41" t="s">
        <v>34</v>
      </c>
      <c r="F258" s="38"/>
      <c r="G258" s="38"/>
      <c r="H258" s="38"/>
      <c r="I258" s="38"/>
      <c r="J258" s="39"/>
    </row>
    <row r="259" ht="60">
      <c r="A259" s="29" t="s">
        <v>38</v>
      </c>
      <c r="B259" s="37"/>
      <c r="C259" s="38"/>
      <c r="D259" s="38"/>
      <c r="E259" s="40" t="s">
        <v>268</v>
      </c>
      <c r="F259" s="38"/>
      <c r="G259" s="38"/>
      <c r="H259" s="38"/>
      <c r="I259" s="38"/>
      <c r="J259" s="39"/>
    </row>
    <row r="260" ht="90">
      <c r="A260" s="29" t="s">
        <v>40</v>
      </c>
      <c r="B260" s="37"/>
      <c r="C260" s="38"/>
      <c r="D260" s="38"/>
      <c r="E260" s="31" t="s">
        <v>265</v>
      </c>
      <c r="F260" s="38"/>
      <c r="G260" s="38"/>
      <c r="H260" s="38"/>
      <c r="I260" s="38"/>
      <c r="J260" s="39"/>
    </row>
    <row r="261">
      <c r="A261" s="29" t="s">
        <v>32</v>
      </c>
      <c r="B261" s="29">
        <v>62</v>
      </c>
      <c r="C261" s="30" t="s">
        <v>269</v>
      </c>
      <c r="D261" s="29" t="s">
        <v>34</v>
      </c>
      <c r="E261" s="31" t="s">
        <v>270</v>
      </c>
      <c r="F261" s="32" t="s">
        <v>67</v>
      </c>
      <c r="G261" s="33">
        <v>34</v>
      </c>
      <c r="H261" s="34">
        <v>0</v>
      </c>
      <c r="I261" s="35">
        <f>ROUND(G261*H261,P4)</f>
        <v>0</v>
      </c>
      <c r="J261" s="29"/>
      <c r="O261" s="36">
        <f>I261*0.21</f>
        <v>0</v>
      </c>
      <c r="P261">
        <v>3</v>
      </c>
    </row>
    <row r="262">
      <c r="A262" s="29" t="s">
        <v>37</v>
      </c>
      <c r="B262" s="37"/>
      <c r="C262" s="38"/>
      <c r="D262" s="38"/>
      <c r="E262" s="41" t="s">
        <v>34</v>
      </c>
      <c r="F262" s="38"/>
      <c r="G262" s="38"/>
      <c r="H262" s="38"/>
      <c r="I262" s="38"/>
      <c r="J262" s="39"/>
    </row>
    <row r="263" ht="210">
      <c r="A263" s="29" t="s">
        <v>38</v>
      </c>
      <c r="B263" s="37"/>
      <c r="C263" s="38"/>
      <c r="D263" s="38"/>
      <c r="E263" s="40" t="s">
        <v>271</v>
      </c>
      <c r="F263" s="38"/>
      <c r="G263" s="38"/>
      <c r="H263" s="38"/>
      <c r="I263" s="38"/>
      <c r="J263" s="39"/>
    </row>
    <row r="264" ht="90">
      <c r="A264" s="29" t="s">
        <v>40</v>
      </c>
      <c r="B264" s="37"/>
      <c r="C264" s="38"/>
      <c r="D264" s="38"/>
      <c r="E264" s="31" t="s">
        <v>265</v>
      </c>
      <c r="F264" s="38"/>
      <c r="G264" s="38"/>
      <c r="H264" s="38"/>
      <c r="I264" s="38"/>
      <c r="J264" s="39"/>
    </row>
    <row r="265">
      <c r="A265" s="29" t="s">
        <v>32</v>
      </c>
      <c r="B265" s="29">
        <v>63</v>
      </c>
      <c r="C265" s="30" t="s">
        <v>272</v>
      </c>
      <c r="D265" s="29" t="s">
        <v>34</v>
      </c>
      <c r="E265" s="31" t="s">
        <v>273</v>
      </c>
      <c r="F265" s="32" t="s">
        <v>58</v>
      </c>
      <c r="G265" s="33">
        <v>5.5650000000000004</v>
      </c>
      <c r="H265" s="34">
        <v>0</v>
      </c>
      <c r="I265" s="35">
        <f>ROUND(G265*H265,P4)</f>
        <v>0</v>
      </c>
      <c r="J265" s="29"/>
      <c r="O265" s="36">
        <f>I265*0.21</f>
        <v>0</v>
      </c>
      <c r="P265">
        <v>3</v>
      </c>
    </row>
    <row r="266">
      <c r="A266" s="29" t="s">
        <v>37</v>
      </c>
      <c r="B266" s="37"/>
      <c r="C266" s="38"/>
      <c r="D266" s="38"/>
      <c r="E266" s="41" t="s">
        <v>34</v>
      </c>
      <c r="F266" s="38"/>
      <c r="G266" s="38"/>
      <c r="H266" s="38"/>
      <c r="I266" s="38"/>
      <c r="J266" s="39"/>
    </row>
    <row r="267" ht="45">
      <c r="A267" s="29" t="s">
        <v>38</v>
      </c>
      <c r="B267" s="37"/>
      <c r="C267" s="38"/>
      <c r="D267" s="38"/>
      <c r="E267" s="40" t="s">
        <v>274</v>
      </c>
      <c r="F267" s="38"/>
      <c r="G267" s="38"/>
      <c r="H267" s="38"/>
      <c r="I267" s="38"/>
      <c r="J267" s="39"/>
    </row>
    <row r="268" ht="409.5">
      <c r="A268" s="29" t="s">
        <v>40</v>
      </c>
      <c r="B268" s="37"/>
      <c r="C268" s="38"/>
      <c r="D268" s="38"/>
      <c r="E268" s="31" t="s">
        <v>275</v>
      </c>
      <c r="F268" s="38"/>
      <c r="G268" s="38"/>
      <c r="H268" s="38"/>
      <c r="I268" s="38"/>
      <c r="J268" s="39"/>
    </row>
    <row r="269">
      <c r="A269" s="29" t="s">
        <v>32</v>
      </c>
      <c r="B269" s="29">
        <v>64</v>
      </c>
      <c r="C269" s="30" t="s">
        <v>276</v>
      </c>
      <c r="D269" s="29" t="s">
        <v>34</v>
      </c>
      <c r="E269" s="31" t="s">
        <v>277</v>
      </c>
      <c r="F269" s="32" t="s">
        <v>36</v>
      </c>
      <c r="G269" s="33">
        <v>0.11899999999999999</v>
      </c>
      <c r="H269" s="34">
        <v>0</v>
      </c>
      <c r="I269" s="35">
        <f>ROUND(G269*H269,P4)</f>
        <v>0</v>
      </c>
      <c r="J269" s="29"/>
      <c r="O269" s="36">
        <f>I269*0.21</f>
        <v>0</v>
      </c>
      <c r="P269">
        <v>3</v>
      </c>
    </row>
    <row r="270">
      <c r="A270" s="29" t="s">
        <v>37</v>
      </c>
      <c r="B270" s="37"/>
      <c r="C270" s="38"/>
      <c r="D270" s="38"/>
      <c r="E270" s="41" t="s">
        <v>34</v>
      </c>
      <c r="F270" s="38"/>
      <c r="G270" s="38"/>
      <c r="H270" s="38"/>
      <c r="I270" s="38"/>
      <c r="J270" s="39"/>
    </row>
    <row r="271" ht="45">
      <c r="A271" s="29" t="s">
        <v>38</v>
      </c>
      <c r="B271" s="37"/>
      <c r="C271" s="38"/>
      <c r="D271" s="38"/>
      <c r="E271" s="40" t="s">
        <v>278</v>
      </c>
      <c r="F271" s="38"/>
      <c r="G271" s="38"/>
      <c r="H271" s="38"/>
      <c r="I271" s="38"/>
      <c r="J271" s="39"/>
    </row>
    <row r="272" ht="375">
      <c r="A272" s="29" t="s">
        <v>40</v>
      </c>
      <c r="B272" s="37"/>
      <c r="C272" s="38"/>
      <c r="D272" s="38"/>
      <c r="E272" s="31" t="s">
        <v>279</v>
      </c>
      <c r="F272" s="38"/>
      <c r="G272" s="38"/>
      <c r="H272" s="38"/>
      <c r="I272" s="38"/>
      <c r="J272" s="39"/>
    </row>
    <row r="273">
      <c r="A273" s="29" t="s">
        <v>32</v>
      </c>
      <c r="B273" s="29">
        <v>65</v>
      </c>
      <c r="C273" s="30" t="s">
        <v>280</v>
      </c>
      <c r="D273" s="29" t="s">
        <v>34</v>
      </c>
      <c r="E273" s="31" t="s">
        <v>281</v>
      </c>
      <c r="F273" s="32" t="s">
        <v>67</v>
      </c>
      <c r="G273" s="33">
        <v>42</v>
      </c>
      <c r="H273" s="34">
        <v>0</v>
      </c>
      <c r="I273" s="35">
        <f>ROUND(G273*H273,P4)</f>
        <v>0</v>
      </c>
      <c r="J273" s="29"/>
      <c r="O273" s="36">
        <f>I273*0.21</f>
        <v>0</v>
      </c>
      <c r="P273">
        <v>3</v>
      </c>
    </row>
    <row r="274">
      <c r="A274" s="29" t="s">
        <v>37</v>
      </c>
      <c r="B274" s="37"/>
      <c r="C274" s="38"/>
      <c r="D274" s="38"/>
      <c r="E274" s="41" t="s">
        <v>34</v>
      </c>
      <c r="F274" s="38"/>
      <c r="G274" s="38"/>
      <c r="H274" s="38"/>
      <c r="I274" s="38"/>
      <c r="J274" s="39"/>
    </row>
    <row r="275" ht="90">
      <c r="A275" s="29" t="s">
        <v>38</v>
      </c>
      <c r="B275" s="37"/>
      <c r="C275" s="38"/>
      <c r="D275" s="38"/>
      <c r="E275" s="40" t="s">
        <v>282</v>
      </c>
      <c r="F275" s="38"/>
      <c r="G275" s="38"/>
      <c r="H275" s="38"/>
      <c r="I275" s="38"/>
      <c r="J275" s="39"/>
    </row>
    <row r="276" ht="75">
      <c r="A276" s="29" t="s">
        <v>40</v>
      </c>
      <c r="B276" s="37"/>
      <c r="C276" s="38"/>
      <c r="D276" s="38"/>
      <c r="E276" s="31" t="s">
        <v>283</v>
      </c>
      <c r="F276" s="38"/>
      <c r="G276" s="38"/>
      <c r="H276" s="38"/>
      <c r="I276" s="38"/>
      <c r="J276" s="39"/>
    </row>
    <row r="277" ht="30">
      <c r="A277" s="29" t="s">
        <v>32</v>
      </c>
      <c r="B277" s="29">
        <v>66</v>
      </c>
      <c r="C277" s="30" t="s">
        <v>284</v>
      </c>
      <c r="D277" s="29" t="s">
        <v>34</v>
      </c>
      <c r="E277" s="31" t="s">
        <v>285</v>
      </c>
      <c r="F277" s="32" t="s">
        <v>67</v>
      </c>
      <c r="G277" s="33">
        <v>72.200000000000003</v>
      </c>
      <c r="H277" s="34">
        <v>0</v>
      </c>
      <c r="I277" s="35">
        <f>ROUND(G277*H277,P4)</f>
        <v>0</v>
      </c>
      <c r="J277" s="29"/>
      <c r="O277" s="36">
        <f>I277*0.21</f>
        <v>0</v>
      </c>
      <c r="P277">
        <v>3</v>
      </c>
    </row>
    <row r="278">
      <c r="A278" s="29" t="s">
        <v>37</v>
      </c>
      <c r="B278" s="37"/>
      <c r="C278" s="38"/>
      <c r="D278" s="38"/>
      <c r="E278" s="41" t="s">
        <v>34</v>
      </c>
      <c r="F278" s="38"/>
      <c r="G278" s="38"/>
      <c r="H278" s="38"/>
      <c r="I278" s="38"/>
      <c r="J278" s="39"/>
    </row>
    <row r="279" ht="330">
      <c r="A279" s="29" t="s">
        <v>38</v>
      </c>
      <c r="B279" s="37"/>
      <c r="C279" s="38"/>
      <c r="D279" s="38"/>
      <c r="E279" s="40" t="s">
        <v>286</v>
      </c>
      <c r="F279" s="38"/>
      <c r="G279" s="38"/>
      <c r="H279" s="38"/>
      <c r="I279" s="38"/>
      <c r="J279" s="39"/>
    </row>
    <row r="280" ht="135">
      <c r="A280" s="29" t="s">
        <v>40</v>
      </c>
      <c r="B280" s="37"/>
      <c r="C280" s="38"/>
      <c r="D280" s="38"/>
      <c r="E280" s="31" t="s">
        <v>287</v>
      </c>
      <c r="F280" s="38"/>
      <c r="G280" s="38"/>
      <c r="H280" s="38"/>
      <c r="I280" s="38"/>
      <c r="J280" s="39"/>
    </row>
    <row r="281" ht="30">
      <c r="A281" s="29" t="s">
        <v>32</v>
      </c>
      <c r="B281" s="29">
        <v>67</v>
      </c>
      <c r="C281" s="30" t="s">
        <v>288</v>
      </c>
      <c r="D281" s="29" t="s">
        <v>34</v>
      </c>
      <c r="E281" s="31" t="s">
        <v>289</v>
      </c>
      <c r="F281" s="32" t="s">
        <v>67</v>
      </c>
      <c r="G281" s="33">
        <v>50</v>
      </c>
      <c r="H281" s="34">
        <v>0</v>
      </c>
      <c r="I281" s="35">
        <f>ROUND(G281*H281,P4)</f>
        <v>0</v>
      </c>
      <c r="J281" s="29"/>
      <c r="O281" s="36">
        <f>I281*0.21</f>
        <v>0</v>
      </c>
      <c r="P281">
        <v>3</v>
      </c>
    </row>
    <row r="282" ht="30">
      <c r="A282" s="29" t="s">
        <v>37</v>
      </c>
      <c r="B282" s="37"/>
      <c r="C282" s="38"/>
      <c r="D282" s="38"/>
      <c r="E282" s="31" t="s">
        <v>289</v>
      </c>
      <c r="F282" s="38"/>
      <c r="G282" s="38"/>
      <c r="H282" s="38"/>
      <c r="I282" s="38"/>
      <c r="J282" s="39"/>
    </row>
    <row r="283" ht="120">
      <c r="A283" s="29" t="s">
        <v>38</v>
      </c>
      <c r="B283" s="37"/>
      <c r="C283" s="38"/>
      <c r="D283" s="38"/>
      <c r="E283" s="40" t="s">
        <v>290</v>
      </c>
      <c r="F283" s="38"/>
      <c r="G283" s="38"/>
      <c r="H283" s="38"/>
      <c r="I283" s="38"/>
      <c r="J283" s="39"/>
    </row>
    <row r="284">
      <c r="A284" s="29" t="s">
        <v>40</v>
      </c>
      <c r="B284" s="37"/>
      <c r="C284" s="38"/>
      <c r="D284" s="38"/>
      <c r="E284" s="41" t="s">
        <v>34</v>
      </c>
      <c r="F284" s="38"/>
      <c r="G284" s="38"/>
      <c r="H284" s="38"/>
      <c r="I284" s="38"/>
      <c r="J284" s="39"/>
    </row>
    <row r="285">
      <c r="A285" s="29" t="s">
        <v>32</v>
      </c>
      <c r="B285" s="29">
        <v>68</v>
      </c>
      <c r="C285" s="30" t="s">
        <v>291</v>
      </c>
      <c r="D285" s="29" t="s">
        <v>34</v>
      </c>
      <c r="E285" s="31" t="s">
        <v>292</v>
      </c>
      <c r="F285" s="32" t="s">
        <v>58</v>
      </c>
      <c r="G285" s="33">
        <v>0.44</v>
      </c>
      <c r="H285" s="34">
        <v>0</v>
      </c>
      <c r="I285" s="35">
        <f>ROUND(G285*H285,P4)</f>
        <v>0</v>
      </c>
      <c r="J285" s="29"/>
      <c r="O285" s="36">
        <f>I285*0.21</f>
        <v>0</v>
      </c>
      <c r="P285">
        <v>3</v>
      </c>
    </row>
    <row r="286">
      <c r="A286" s="29" t="s">
        <v>37</v>
      </c>
      <c r="B286" s="37"/>
      <c r="C286" s="38"/>
      <c r="D286" s="38"/>
      <c r="E286" s="41" t="s">
        <v>34</v>
      </c>
      <c r="F286" s="38"/>
      <c r="G286" s="38"/>
      <c r="H286" s="38"/>
      <c r="I286" s="38"/>
      <c r="J286" s="39"/>
    </row>
    <row r="287" ht="45">
      <c r="A287" s="29" t="s">
        <v>38</v>
      </c>
      <c r="B287" s="37"/>
      <c r="C287" s="38"/>
      <c r="D287" s="38"/>
      <c r="E287" s="40" t="s">
        <v>293</v>
      </c>
      <c r="F287" s="38"/>
      <c r="G287" s="38"/>
      <c r="H287" s="38"/>
      <c r="I287" s="38"/>
      <c r="J287" s="39"/>
    </row>
    <row r="288" ht="180">
      <c r="A288" s="29" t="s">
        <v>40</v>
      </c>
      <c r="B288" s="37"/>
      <c r="C288" s="38"/>
      <c r="D288" s="38"/>
      <c r="E288" s="31" t="s">
        <v>294</v>
      </c>
      <c r="F288" s="38"/>
      <c r="G288" s="38"/>
      <c r="H288" s="38"/>
      <c r="I288" s="38"/>
      <c r="J288" s="39"/>
    </row>
    <row r="289">
      <c r="A289" s="23" t="s">
        <v>29</v>
      </c>
      <c r="B289" s="24"/>
      <c r="C289" s="25" t="s">
        <v>295</v>
      </c>
      <c r="D289" s="26"/>
      <c r="E289" s="23" t="s">
        <v>296</v>
      </c>
      <c r="F289" s="26"/>
      <c r="G289" s="26"/>
      <c r="H289" s="26"/>
      <c r="I289" s="27">
        <f>SUMIFS(I290:I293,A290:A293,"P")</f>
        <v>0</v>
      </c>
      <c r="J289" s="28"/>
    </row>
    <row r="290" ht="30">
      <c r="A290" s="29" t="s">
        <v>32</v>
      </c>
      <c r="B290" s="29">
        <v>69</v>
      </c>
      <c r="C290" s="30" t="s">
        <v>297</v>
      </c>
      <c r="D290" s="29" t="s">
        <v>34</v>
      </c>
      <c r="E290" s="31" t="s">
        <v>298</v>
      </c>
      <c r="F290" s="32" t="s">
        <v>36</v>
      </c>
      <c r="G290" s="33">
        <v>47.960000000000001</v>
      </c>
      <c r="H290" s="34">
        <v>0</v>
      </c>
      <c r="I290" s="35">
        <f>ROUND(G290*H290,P4)</f>
        <v>0</v>
      </c>
      <c r="J290" s="29"/>
      <c r="O290" s="36">
        <f>I290*0.21</f>
        <v>0</v>
      </c>
      <c r="P290">
        <v>3</v>
      </c>
    </row>
    <row r="291" ht="30">
      <c r="A291" s="29" t="s">
        <v>37</v>
      </c>
      <c r="B291" s="37"/>
      <c r="C291" s="38"/>
      <c r="D291" s="38"/>
      <c r="E291" s="31" t="s">
        <v>299</v>
      </c>
      <c r="F291" s="38"/>
      <c r="G291" s="38"/>
      <c r="H291" s="38"/>
      <c r="I291" s="38"/>
      <c r="J291" s="39"/>
    </row>
    <row r="292" ht="210">
      <c r="A292" s="29" t="s">
        <v>38</v>
      </c>
      <c r="B292" s="37"/>
      <c r="C292" s="38"/>
      <c r="D292" s="38"/>
      <c r="E292" s="40" t="s">
        <v>300</v>
      </c>
      <c r="F292" s="38"/>
      <c r="G292" s="38"/>
      <c r="H292" s="38"/>
      <c r="I292" s="38"/>
      <c r="J292" s="39"/>
    </row>
    <row r="293">
      <c r="A293" s="29" t="s">
        <v>40</v>
      </c>
      <c r="B293" s="42"/>
      <c r="C293" s="43"/>
      <c r="D293" s="43"/>
      <c r="E293" s="44" t="s">
        <v>34</v>
      </c>
      <c r="F293" s="43"/>
      <c r="G293" s="43"/>
      <c r="H293" s="43"/>
      <c r="I293" s="43"/>
      <c r="J293" s="45"/>
    </row>
  </sheetData>
  <sheetProtection sheet="1" objects="1" scenarios="1" spinCount="100000" saltValue="z2RzxrjDqe6/2+x38Yop8TtguHhCvb85f7GwgA154aqb60niAuJisHGOm6aAICdet21m3/Z9dHyDCQ0Wevk3fQ==" hashValue="oQqlt0bQb75lYln2BArJlfHGcLyNQJKHynXs6zwgN9acbZ8HKsHqyxnXy8cryqHMQmxO1BWDSxC3UHKsFp7D3w==" algorithmName="SHA-512" password="C7EA"/>
  <mergeCells count="13">
    <mergeCell ref="C3:D3"/>
    <mergeCell ref="C4:D4"/>
    <mergeCell ref="C5:D5"/>
    <mergeCell ref="C6:D6"/>
    <mergeCell ref="A7:A8"/>
    <mergeCell ref="B7:B8"/>
    <mergeCell ref="C7:C8"/>
    <mergeCell ref="D7:D8"/>
    <mergeCell ref="E7:E8"/>
    <mergeCell ref="F7:F8"/>
    <mergeCell ref="G7:G8"/>
    <mergeCell ref="H7:I7"/>
    <mergeCell ref="J7:J8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301</v>
      </c>
      <c r="I3" s="16">
        <f>SUMIFS(I10:I129,A10:A129,"SD")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9</v>
      </c>
      <c r="C5" s="12" t="s">
        <v>13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0" t="s">
        <v>15</v>
      </c>
      <c r="B6" s="11" t="s">
        <v>16</v>
      </c>
      <c r="C6" s="12" t="s">
        <v>301</v>
      </c>
      <c r="D6" s="13"/>
      <c r="E6" s="14" t="s">
        <v>302</v>
      </c>
      <c r="F6" s="7"/>
      <c r="G6" s="7"/>
      <c r="H6" s="7"/>
      <c r="I6" s="7"/>
      <c r="J6" s="9"/>
    </row>
    <row r="7">
      <c r="A7" s="17" t="s">
        <v>18</v>
      </c>
      <c r="B7" s="18" t="s">
        <v>19</v>
      </c>
      <c r="C7" s="19" t="s">
        <v>20</v>
      </c>
      <c r="D7" s="19" t="s">
        <v>21</v>
      </c>
      <c r="E7" s="19" t="s">
        <v>22</v>
      </c>
      <c r="F7" s="19" t="s">
        <v>23</v>
      </c>
      <c r="G7" s="19" t="s">
        <v>24</v>
      </c>
      <c r="H7" s="19" t="s">
        <v>25</v>
      </c>
      <c r="I7" s="19"/>
      <c r="J7" s="20" t="s">
        <v>26</v>
      </c>
    </row>
    <row r="8">
      <c r="A8" s="17"/>
      <c r="B8" s="18"/>
      <c r="C8" s="19"/>
      <c r="D8" s="19"/>
      <c r="E8" s="19"/>
      <c r="F8" s="19"/>
      <c r="G8" s="19"/>
      <c r="H8" s="19" t="s">
        <v>27</v>
      </c>
      <c r="I8" s="19" t="s">
        <v>28</v>
      </c>
      <c r="J8" s="20"/>
    </row>
    <row r="9">
      <c r="A9" s="21">
        <v>0</v>
      </c>
      <c r="B9" s="18">
        <v>1</v>
      </c>
      <c r="C9" s="22">
        <v>2</v>
      </c>
      <c r="D9" s="19">
        <v>3</v>
      </c>
      <c r="E9" s="22">
        <v>4</v>
      </c>
      <c r="F9" s="19">
        <v>5</v>
      </c>
      <c r="G9" s="19">
        <v>6</v>
      </c>
      <c r="H9" s="19">
        <v>7</v>
      </c>
      <c r="I9" s="22">
        <v>8</v>
      </c>
      <c r="J9" s="20">
        <v>9</v>
      </c>
    </row>
    <row r="10">
      <c r="A10" s="23" t="s">
        <v>29</v>
      </c>
      <c r="B10" s="24"/>
      <c r="C10" s="25" t="s">
        <v>30</v>
      </c>
      <c r="D10" s="26"/>
      <c r="E10" s="23" t="s">
        <v>31</v>
      </c>
      <c r="F10" s="26"/>
      <c r="G10" s="26"/>
      <c r="H10" s="26"/>
      <c r="I10" s="27">
        <f>SUMIFS(I11:I22,A11:A22,"P")</f>
        <v>0</v>
      </c>
      <c r="J10" s="28"/>
    </row>
    <row r="11" ht="30">
      <c r="A11" s="29" t="s">
        <v>32</v>
      </c>
      <c r="B11" s="29">
        <v>1</v>
      </c>
      <c r="C11" s="30" t="s">
        <v>33</v>
      </c>
      <c r="D11" s="29" t="s">
        <v>34</v>
      </c>
      <c r="E11" s="31" t="s">
        <v>35</v>
      </c>
      <c r="F11" s="32" t="s">
        <v>36</v>
      </c>
      <c r="G11" s="33">
        <v>19.872</v>
      </c>
      <c r="H11" s="34">
        <v>0</v>
      </c>
      <c r="I11" s="35">
        <f>ROUND(G11*H11,P4)</f>
        <v>0</v>
      </c>
      <c r="J11" s="29"/>
      <c r="O11" s="36">
        <f>I11*0.21</f>
        <v>0</v>
      </c>
      <c r="P11">
        <v>3</v>
      </c>
    </row>
    <row r="12" ht="30">
      <c r="A12" s="29" t="s">
        <v>37</v>
      </c>
      <c r="B12" s="37"/>
      <c r="C12" s="38"/>
      <c r="D12" s="38"/>
      <c r="E12" s="31" t="s">
        <v>35</v>
      </c>
      <c r="F12" s="38"/>
      <c r="G12" s="38"/>
      <c r="H12" s="38"/>
      <c r="I12" s="38"/>
      <c r="J12" s="39"/>
    </row>
    <row r="13" ht="45">
      <c r="A13" s="29" t="s">
        <v>38</v>
      </c>
      <c r="B13" s="37"/>
      <c r="C13" s="38"/>
      <c r="D13" s="38"/>
      <c r="E13" s="40" t="s">
        <v>303</v>
      </c>
      <c r="F13" s="38"/>
      <c r="G13" s="38"/>
      <c r="H13" s="38"/>
      <c r="I13" s="38"/>
      <c r="J13" s="39"/>
    </row>
    <row r="14">
      <c r="A14" s="29" t="s">
        <v>40</v>
      </c>
      <c r="B14" s="37"/>
      <c r="C14" s="38"/>
      <c r="D14" s="38"/>
      <c r="E14" s="41" t="s">
        <v>34</v>
      </c>
      <c r="F14" s="38"/>
      <c r="G14" s="38"/>
      <c r="H14" s="38"/>
      <c r="I14" s="38"/>
      <c r="J14" s="39"/>
    </row>
    <row r="15" ht="30">
      <c r="A15" s="29" t="s">
        <v>32</v>
      </c>
      <c r="B15" s="29">
        <v>2</v>
      </c>
      <c r="C15" s="30" t="s">
        <v>41</v>
      </c>
      <c r="D15" s="29" t="s">
        <v>34</v>
      </c>
      <c r="E15" s="31" t="s">
        <v>42</v>
      </c>
      <c r="F15" s="32" t="s">
        <v>36</v>
      </c>
      <c r="G15" s="33">
        <v>19.872</v>
      </c>
      <c r="H15" s="34">
        <v>0</v>
      </c>
      <c r="I15" s="35">
        <f>ROUND(G15*H15,P4)</f>
        <v>0</v>
      </c>
      <c r="J15" s="29"/>
      <c r="O15" s="36">
        <f>I15*0.21</f>
        <v>0</v>
      </c>
      <c r="P15">
        <v>3</v>
      </c>
    </row>
    <row r="16" ht="30">
      <c r="A16" s="29" t="s">
        <v>37</v>
      </c>
      <c r="B16" s="37"/>
      <c r="C16" s="38"/>
      <c r="D16" s="38"/>
      <c r="E16" s="31" t="s">
        <v>42</v>
      </c>
      <c r="F16" s="38"/>
      <c r="G16" s="38"/>
      <c r="H16" s="38"/>
      <c r="I16" s="38"/>
      <c r="J16" s="39"/>
    </row>
    <row r="17" ht="45">
      <c r="A17" s="29" t="s">
        <v>38</v>
      </c>
      <c r="B17" s="37"/>
      <c r="C17" s="38"/>
      <c r="D17" s="38"/>
      <c r="E17" s="40" t="s">
        <v>303</v>
      </c>
      <c r="F17" s="38"/>
      <c r="G17" s="38"/>
      <c r="H17" s="38"/>
      <c r="I17" s="38"/>
      <c r="J17" s="39"/>
    </row>
    <row r="18">
      <c r="A18" s="29" t="s">
        <v>40</v>
      </c>
      <c r="B18" s="37"/>
      <c r="C18" s="38"/>
      <c r="D18" s="38"/>
      <c r="E18" s="41" t="s">
        <v>34</v>
      </c>
      <c r="F18" s="38"/>
      <c r="G18" s="38"/>
      <c r="H18" s="38"/>
      <c r="I18" s="38"/>
      <c r="J18" s="39"/>
    </row>
    <row r="19" ht="30">
      <c r="A19" s="29" t="s">
        <v>32</v>
      </c>
      <c r="B19" s="29">
        <v>3</v>
      </c>
      <c r="C19" s="30" t="s">
        <v>44</v>
      </c>
      <c r="D19" s="29" t="s">
        <v>34</v>
      </c>
      <c r="E19" s="31" t="s">
        <v>45</v>
      </c>
      <c r="F19" s="32" t="s">
        <v>36</v>
      </c>
      <c r="G19" s="33">
        <v>128.845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 ht="30">
      <c r="A20" s="29" t="s">
        <v>37</v>
      </c>
      <c r="B20" s="37"/>
      <c r="C20" s="38"/>
      <c r="D20" s="38"/>
      <c r="E20" s="31" t="s">
        <v>45</v>
      </c>
      <c r="F20" s="38"/>
      <c r="G20" s="38"/>
      <c r="H20" s="38"/>
      <c r="I20" s="38"/>
      <c r="J20" s="39"/>
    </row>
    <row r="21" ht="30">
      <c r="A21" s="29" t="s">
        <v>38</v>
      </c>
      <c r="B21" s="37"/>
      <c r="C21" s="38"/>
      <c r="D21" s="38"/>
      <c r="E21" s="40" t="s">
        <v>304</v>
      </c>
      <c r="F21" s="38"/>
      <c r="G21" s="38"/>
      <c r="H21" s="38"/>
      <c r="I21" s="38"/>
      <c r="J21" s="39"/>
    </row>
    <row r="22">
      <c r="A22" s="29" t="s">
        <v>40</v>
      </c>
      <c r="B22" s="37"/>
      <c r="C22" s="38"/>
      <c r="D22" s="38"/>
      <c r="E22" s="41" t="s">
        <v>34</v>
      </c>
      <c r="F22" s="38"/>
      <c r="G22" s="38"/>
      <c r="H22" s="38"/>
      <c r="I22" s="38"/>
      <c r="J22" s="39"/>
    </row>
    <row r="23">
      <c r="A23" s="23" t="s">
        <v>29</v>
      </c>
      <c r="B23" s="24"/>
      <c r="C23" s="25" t="s">
        <v>13</v>
      </c>
      <c r="D23" s="26"/>
      <c r="E23" s="23" t="s">
        <v>50</v>
      </c>
      <c r="F23" s="26"/>
      <c r="G23" s="26"/>
      <c r="H23" s="26"/>
      <c r="I23" s="27">
        <f>SUMIFS(I24:I51,A24:A51,"P")</f>
        <v>0</v>
      </c>
      <c r="J23" s="28"/>
    </row>
    <row r="24">
      <c r="A24" s="29" t="s">
        <v>32</v>
      </c>
      <c r="B24" s="29">
        <v>4</v>
      </c>
      <c r="C24" s="30" t="s">
        <v>305</v>
      </c>
      <c r="D24" s="29" t="s">
        <v>34</v>
      </c>
      <c r="E24" s="31" t="s">
        <v>306</v>
      </c>
      <c r="F24" s="32" t="s">
        <v>58</v>
      </c>
      <c r="G24" s="33">
        <v>12.946</v>
      </c>
      <c r="H24" s="34">
        <v>0</v>
      </c>
      <c r="I24" s="35">
        <f>ROUND(G24*H24,P4)</f>
        <v>0</v>
      </c>
      <c r="J24" s="29"/>
      <c r="O24" s="36">
        <f>I24*0.21</f>
        <v>0</v>
      </c>
      <c r="P24">
        <v>3</v>
      </c>
    </row>
    <row r="25">
      <c r="A25" s="29" t="s">
        <v>37</v>
      </c>
      <c r="B25" s="37"/>
      <c r="C25" s="38"/>
      <c r="D25" s="38"/>
      <c r="E25" s="41" t="s">
        <v>34</v>
      </c>
      <c r="F25" s="38"/>
      <c r="G25" s="38"/>
      <c r="H25" s="38"/>
      <c r="I25" s="38"/>
      <c r="J25" s="39"/>
    </row>
    <row r="26" ht="60">
      <c r="A26" s="29" t="s">
        <v>38</v>
      </c>
      <c r="B26" s="37"/>
      <c r="C26" s="38"/>
      <c r="D26" s="38"/>
      <c r="E26" s="40" t="s">
        <v>307</v>
      </c>
      <c r="F26" s="38"/>
      <c r="G26" s="38"/>
      <c r="H26" s="38"/>
      <c r="I26" s="38"/>
      <c r="J26" s="39"/>
    </row>
    <row r="27" ht="120">
      <c r="A27" s="29" t="s">
        <v>40</v>
      </c>
      <c r="B27" s="37"/>
      <c r="C27" s="38"/>
      <c r="D27" s="38"/>
      <c r="E27" s="31" t="s">
        <v>64</v>
      </c>
      <c r="F27" s="38"/>
      <c r="G27" s="38"/>
      <c r="H27" s="38"/>
      <c r="I27" s="38"/>
      <c r="J27" s="39"/>
    </row>
    <row r="28">
      <c r="A28" s="29" t="s">
        <v>32</v>
      </c>
      <c r="B28" s="29">
        <v>5</v>
      </c>
      <c r="C28" s="30" t="s">
        <v>73</v>
      </c>
      <c r="D28" s="29" t="s">
        <v>34</v>
      </c>
      <c r="E28" s="31" t="s">
        <v>74</v>
      </c>
      <c r="F28" s="32" t="s">
        <v>58</v>
      </c>
      <c r="G28" s="33">
        <v>149.59200000000001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37</v>
      </c>
      <c r="B29" s="37"/>
      <c r="C29" s="38"/>
      <c r="D29" s="38"/>
      <c r="E29" s="41" t="s">
        <v>34</v>
      </c>
      <c r="F29" s="38"/>
      <c r="G29" s="38"/>
      <c r="H29" s="38"/>
      <c r="I29" s="38"/>
      <c r="J29" s="39"/>
    </row>
    <row r="30" ht="45">
      <c r="A30" s="29" t="s">
        <v>38</v>
      </c>
      <c r="B30" s="37"/>
      <c r="C30" s="38"/>
      <c r="D30" s="38"/>
      <c r="E30" s="40" t="s">
        <v>308</v>
      </c>
      <c r="F30" s="38"/>
      <c r="G30" s="38"/>
      <c r="H30" s="38"/>
      <c r="I30" s="38"/>
      <c r="J30" s="39"/>
    </row>
    <row r="31" ht="405">
      <c r="A31" s="29" t="s">
        <v>40</v>
      </c>
      <c r="B31" s="37"/>
      <c r="C31" s="38"/>
      <c r="D31" s="38"/>
      <c r="E31" s="31" t="s">
        <v>76</v>
      </c>
      <c r="F31" s="38"/>
      <c r="G31" s="38"/>
      <c r="H31" s="38"/>
      <c r="I31" s="38"/>
      <c r="J31" s="39"/>
    </row>
    <row r="32">
      <c r="A32" s="29" t="s">
        <v>32</v>
      </c>
      <c r="B32" s="29">
        <v>6</v>
      </c>
      <c r="C32" s="30" t="s">
        <v>309</v>
      </c>
      <c r="D32" s="29" t="s">
        <v>34</v>
      </c>
      <c r="E32" s="31" t="s">
        <v>310</v>
      </c>
      <c r="F32" s="32" t="s">
        <v>58</v>
      </c>
      <c r="G32" s="33">
        <v>149.59200000000001</v>
      </c>
      <c r="H32" s="34">
        <v>0</v>
      </c>
      <c r="I32" s="35">
        <f>ROUND(G32*H32,P4)</f>
        <v>0</v>
      </c>
      <c r="J32" s="29"/>
      <c r="O32" s="36">
        <f>I32*0.21</f>
        <v>0</v>
      </c>
      <c r="P32">
        <v>3</v>
      </c>
    </row>
    <row r="33">
      <c r="A33" s="29" t="s">
        <v>37</v>
      </c>
      <c r="B33" s="37"/>
      <c r="C33" s="38"/>
      <c r="D33" s="38"/>
      <c r="E33" s="41" t="s">
        <v>34</v>
      </c>
      <c r="F33" s="38"/>
      <c r="G33" s="38"/>
      <c r="H33" s="38"/>
      <c r="I33" s="38"/>
      <c r="J33" s="39"/>
    </row>
    <row r="34" ht="45">
      <c r="A34" s="29" t="s">
        <v>38</v>
      </c>
      <c r="B34" s="37"/>
      <c r="C34" s="38"/>
      <c r="D34" s="38"/>
      <c r="E34" s="40" t="s">
        <v>308</v>
      </c>
      <c r="F34" s="38"/>
      <c r="G34" s="38"/>
      <c r="H34" s="38"/>
      <c r="I34" s="38"/>
      <c r="J34" s="39"/>
    </row>
    <row r="35" ht="405">
      <c r="A35" s="29" t="s">
        <v>40</v>
      </c>
      <c r="B35" s="37"/>
      <c r="C35" s="38"/>
      <c r="D35" s="38"/>
      <c r="E35" s="31" t="s">
        <v>76</v>
      </c>
      <c r="F35" s="38"/>
      <c r="G35" s="38"/>
      <c r="H35" s="38"/>
      <c r="I35" s="38"/>
      <c r="J35" s="39"/>
    </row>
    <row r="36">
      <c r="A36" s="29" t="s">
        <v>32</v>
      </c>
      <c r="B36" s="29">
        <v>7</v>
      </c>
      <c r="C36" s="30" t="s">
        <v>88</v>
      </c>
      <c r="D36" s="29" t="s">
        <v>34</v>
      </c>
      <c r="E36" s="31" t="s">
        <v>89</v>
      </c>
      <c r="F36" s="32" t="s">
        <v>58</v>
      </c>
      <c r="G36" s="33">
        <v>159.52799999999999</v>
      </c>
      <c r="H36" s="34">
        <v>0</v>
      </c>
      <c r="I36" s="35">
        <f>ROUND(G36*H36,P4)</f>
        <v>0</v>
      </c>
      <c r="J36" s="29"/>
      <c r="O36" s="36">
        <f>I36*0.21</f>
        <v>0</v>
      </c>
      <c r="P36">
        <v>3</v>
      </c>
    </row>
    <row r="37">
      <c r="A37" s="29" t="s">
        <v>37</v>
      </c>
      <c r="B37" s="37"/>
      <c r="C37" s="38"/>
      <c r="D37" s="38"/>
      <c r="E37" s="41" t="s">
        <v>34</v>
      </c>
      <c r="F37" s="38"/>
      <c r="G37" s="38"/>
      <c r="H37" s="38"/>
      <c r="I37" s="38"/>
      <c r="J37" s="39"/>
    </row>
    <row r="38" ht="105">
      <c r="A38" s="29" t="s">
        <v>38</v>
      </c>
      <c r="B38" s="37"/>
      <c r="C38" s="38"/>
      <c r="D38" s="38"/>
      <c r="E38" s="40" t="s">
        <v>311</v>
      </c>
      <c r="F38" s="38"/>
      <c r="G38" s="38"/>
      <c r="H38" s="38"/>
      <c r="I38" s="38"/>
      <c r="J38" s="39"/>
    </row>
    <row r="39" ht="409.5">
      <c r="A39" s="29" t="s">
        <v>40</v>
      </c>
      <c r="B39" s="37"/>
      <c r="C39" s="38"/>
      <c r="D39" s="38"/>
      <c r="E39" s="31" t="s">
        <v>91</v>
      </c>
      <c r="F39" s="38"/>
      <c r="G39" s="38"/>
      <c r="H39" s="38"/>
      <c r="I39" s="38"/>
      <c r="J39" s="39"/>
    </row>
    <row r="40">
      <c r="A40" s="29" t="s">
        <v>32</v>
      </c>
      <c r="B40" s="29">
        <v>8</v>
      </c>
      <c r="C40" s="30" t="s">
        <v>92</v>
      </c>
      <c r="D40" s="29" t="s">
        <v>34</v>
      </c>
      <c r="E40" s="31" t="s">
        <v>93</v>
      </c>
      <c r="F40" s="32" t="s">
        <v>58</v>
      </c>
      <c r="G40" s="33">
        <v>159.52799999999999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>
      <c r="A41" s="29" t="s">
        <v>37</v>
      </c>
      <c r="B41" s="37"/>
      <c r="C41" s="38"/>
      <c r="D41" s="38"/>
      <c r="E41" s="41" t="s">
        <v>34</v>
      </c>
      <c r="F41" s="38"/>
      <c r="G41" s="38"/>
      <c r="H41" s="38"/>
      <c r="I41" s="38"/>
      <c r="J41" s="39"/>
    </row>
    <row r="42" ht="45">
      <c r="A42" s="29" t="s">
        <v>38</v>
      </c>
      <c r="B42" s="37"/>
      <c r="C42" s="38"/>
      <c r="D42" s="38"/>
      <c r="E42" s="40" t="s">
        <v>312</v>
      </c>
      <c r="F42" s="38"/>
      <c r="G42" s="38"/>
      <c r="H42" s="38"/>
      <c r="I42" s="38"/>
      <c r="J42" s="39"/>
    </row>
    <row r="43" ht="409.5">
      <c r="A43" s="29" t="s">
        <v>40</v>
      </c>
      <c r="B43" s="37"/>
      <c r="C43" s="38"/>
      <c r="D43" s="38"/>
      <c r="E43" s="31" t="s">
        <v>91</v>
      </c>
      <c r="F43" s="38"/>
      <c r="G43" s="38"/>
      <c r="H43" s="38"/>
      <c r="I43" s="38"/>
      <c r="J43" s="39"/>
    </row>
    <row r="44">
      <c r="A44" s="29" t="s">
        <v>32</v>
      </c>
      <c r="B44" s="29">
        <v>9</v>
      </c>
      <c r="C44" s="30" t="s">
        <v>313</v>
      </c>
      <c r="D44" s="29" t="s">
        <v>34</v>
      </c>
      <c r="E44" s="31" t="s">
        <v>314</v>
      </c>
      <c r="F44" s="32" t="s">
        <v>58</v>
      </c>
      <c r="G44" s="33">
        <v>12.946</v>
      </c>
      <c r="H44" s="34">
        <v>0</v>
      </c>
      <c r="I44" s="35">
        <f>ROUND(G44*H44,P4)</f>
        <v>0</v>
      </c>
      <c r="J44" s="29"/>
      <c r="O44" s="36">
        <f>I44*0.21</f>
        <v>0</v>
      </c>
      <c r="P44">
        <v>3</v>
      </c>
    </row>
    <row r="45">
      <c r="A45" s="29" t="s">
        <v>37</v>
      </c>
      <c r="B45" s="37"/>
      <c r="C45" s="38"/>
      <c r="D45" s="38"/>
      <c r="E45" s="41" t="s">
        <v>34</v>
      </c>
      <c r="F45" s="38"/>
      <c r="G45" s="38"/>
      <c r="H45" s="38"/>
      <c r="I45" s="38"/>
      <c r="J45" s="39"/>
    </row>
    <row r="46" ht="45">
      <c r="A46" s="29" t="s">
        <v>38</v>
      </c>
      <c r="B46" s="37"/>
      <c r="C46" s="38"/>
      <c r="D46" s="38"/>
      <c r="E46" s="40" t="s">
        <v>315</v>
      </c>
      <c r="F46" s="38"/>
      <c r="G46" s="38"/>
      <c r="H46" s="38"/>
      <c r="I46" s="38"/>
      <c r="J46" s="39"/>
    </row>
    <row r="47" ht="270">
      <c r="A47" s="29" t="s">
        <v>40</v>
      </c>
      <c r="B47" s="37"/>
      <c r="C47" s="38"/>
      <c r="D47" s="38"/>
      <c r="E47" s="31" t="s">
        <v>316</v>
      </c>
      <c r="F47" s="38"/>
      <c r="G47" s="38"/>
      <c r="H47" s="38"/>
      <c r="I47" s="38"/>
      <c r="J47" s="39"/>
    </row>
    <row r="48">
      <c r="A48" s="29" t="s">
        <v>32</v>
      </c>
      <c r="B48" s="29">
        <v>10</v>
      </c>
      <c r="C48" s="30" t="s">
        <v>317</v>
      </c>
      <c r="D48" s="29" t="s">
        <v>34</v>
      </c>
      <c r="E48" s="31" t="s">
        <v>318</v>
      </c>
      <c r="F48" s="32" t="s">
        <v>58</v>
      </c>
      <c r="G48" s="33">
        <v>299.18400000000003</v>
      </c>
      <c r="H48" s="34">
        <v>0</v>
      </c>
      <c r="I48" s="35">
        <f>ROUND(G48*H48,P4)</f>
        <v>0</v>
      </c>
      <c r="J48" s="29"/>
      <c r="O48" s="36">
        <f>I48*0.21</f>
        <v>0</v>
      </c>
      <c r="P48">
        <v>3</v>
      </c>
    </row>
    <row r="49">
      <c r="A49" s="29" t="s">
        <v>37</v>
      </c>
      <c r="B49" s="37"/>
      <c r="C49" s="38"/>
      <c r="D49" s="38"/>
      <c r="E49" s="41" t="s">
        <v>34</v>
      </c>
      <c r="F49" s="38"/>
      <c r="G49" s="38"/>
      <c r="H49" s="38"/>
      <c r="I49" s="38"/>
      <c r="J49" s="39"/>
    </row>
    <row r="50" ht="60">
      <c r="A50" s="29" t="s">
        <v>38</v>
      </c>
      <c r="B50" s="37"/>
      <c r="C50" s="38"/>
      <c r="D50" s="38"/>
      <c r="E50" s="40" t="s">
        <v>319</v>
      </c>
      <c r="F50" s="38"/>
      <c r="G50" s="38"/>
      <c r="H50" s="38"/>
      <c r="I50" s="38"/>
      <c r="J50" s="39"/>
    </row>
    <row r="51" ht="330">
      <c r="A51" s="29" t="s">
        <v>40</v>
      </c>
      <c r="B51" s="37"/>
      <c r="C51" s="38"/>
      <c r="D51" s="38"/>
      <c r="E51" s="31" t="s">
        <v>320</v>
      </c>
      <c r="F51" s="38"/>
      <c r="G51" s="38"/>
      <c r="H51" s="38"/>
      <c r="I51" s="38"/>
      <c r="J51" s="39"/>
    </row>
    <row r="52">
      <c r="A52" s="23" t="s">
        <v>29</v>
      </c>
      <c r="B52" s="24"/>
      <c r="C52" s="25" t="s">
        <v>135</v>
      </c>
      <c r="D52" s="26"/>
      <c r="E52" s="23" t="s">
        <v>136</v>
      </c>
      <c r="F52" s="26"/>
      <c r="G52" s="26"/>
      <c r="H52" s="26"/>
      <c r="I52" s="27">
        <f>SUMIFS(I53:I60,A53:A60,"P")</f>
        <v>0</v>
      </c>
      <c r="J52" s="28"/>
    </row>
    <row r="53">
      <c r="A53" s="29" t="s">
        <v>32</v>
      </c>
      <c r="B53" s="29">
        <v>11</v>
      </c>
      <c r="C53" s="30" t="s">
        <v>321</v>
      </c>
      <c r="D53" s="29" t="s">
        <v>34</v>
      </c>
      <c r="E53" s="31" t="s">
        <v>322</v>
      </c>
      <c r="F53" s="32" t="s">
        <v>53</v>
      </c>
      <c r="G53" s="33">
        <v>21.033000000000001</v>
      </c>
      <c r="H53" s="34">
        <v>0</v>
      </c>
      <c r="I53" s="35">
        <f>ROUND(G53*H53,P4)</f>
        <v>0</v>
      </c>
      <c r="J53" s="29"/>
      <c r="O53" s="36">
        <f>I53*0.21</f>
        <v>0</v>
      </c>
      <c r="P53">
        <v>3</v>
      </c>
    </row>
    <row r="54">
      <c r="A54" s="29" t="s">
        <v>37</v>
      </c>
      <c r="B54" s="37"/>
      <c r="C54" s="38"/>
      <c r="D54" s="38"/>
      <c r="E54" s="41" t="s">
        <v>34</v>
      </c>
      <c r="F54" s="38"/>
      <c r="G54" s="38"/>
      <c r="H54" s="38"/>
      <c r="I54" s="38"/>
      <c r="J54" s="39"/>
    </row>
    <row r="55" ht="30">
      <c r="A55" s="29" t="s">
        <v>38</v>
      </c>
      <c r="B55" s="37"/>
      <c r="C55" s="38"/>
      <c r="D55" s="38"/>
      <c r="E55" s="40" t="s">
        <v>323</v>
      </c>
      <c r="F55" s="38"/>
      <c r="G55" s="38"/>
      <c r="H55" s="38"/>
      <c r="I55" s="38"/>
      <c r="J55" s="39"/>
    </row>
    <row r="56" ht="105">
      <c r="A56" s="29" t="s">
        <v>40</v>
      </c>
      <c r="B56" s="37"/>
      <c r="C56" s="38"/>
      <c r="D56" s="38"/>
      <c r="E56" s="31" t="s">
        <v>324</v>
      </c>
      <c r="F56" s="38"/>
      <c r="G56" s="38"/>
      <c r="H56" s="38"/>
      <c r="I56" s="38"/>
      <c r="J56" s="39"/>
    </row>
    <row r="57">
      <c r="A57" s="29" t="s">
        <v>32</v>
      </c>
      <c r="B57" s="29">
        <v>12</v>
      </c>
      <c r="C57" s="30" t="s">
        <v>325</v>
      </c>
      <c r="D57" s="29" t="s">
        <v>34</v>
      </c>
      <c r="E57" s="31" t="s">
        <v>326</v>
      </c>
      <c r="F57" s="32" t="s">
        <v>53</v>
      </c>
      <c r="G57" s="33">
        <v>164.31700000000001</v>
      </c>
      <c r="H57" s="34">
        <v>0</v>
      </c>
      <c r="I57" s="35">
        <f>ROUND(G57*H57,P4)</f>
        <v>0</v>
      </c>
      <c r="J57" s="29"/>
      <c r="O57" s="36">
        <f>I57*0.21</f>
        <v>0</v>
      </c>
      <c r="P57">
        <v>3</v>
      </c>
    </row>
    <row r="58">
      <c r="A58" s="29" t="s">
        <v>37</v>
      </c>
      <c r="B58" s="37"/>
      <c r="C58" s="38"/>
      <c r="D58" s="38"/>
      <c r="E58" s="41" t="s">
        <v>34</v>
      </c>
      <c r="F58" s="38"/>
      <c r="G58" s="38"/>
      <c r="H58" s="38"/>
      <c r="I58" s="38"/>
      <c r="J58" s="39"/>
    </row>
    <row r="59" ht="30">
      <c r="A59" s="29" t="s">
        <v>38</v>
      </c>
      <c r="B59" s="37"/>
      <c r="C59" s="38"/>
      <c r="D59" s="38"/>
      <c r="E59" s="40" t="s">
        <v>327</v>
      </c>
      <c r="F59" s="38"/>
      <c r="G59" s="38"/>
      <c r="H59" s="38"/>
      <c r="I59" s="38"/>
      <c r="J59" s="39"/>
    </row>
    <row r="60" ht="150">
      <c r="A60" s="29" t="s">
        <v>40</v>
      </c>
      <c r="B60" s="37"/>
      <c r="C60" s="38"/>
      <c r="D60" s="38"/>
      <c r="E60" s="31" t="s">
        <v>140</v>
      </c>
      <c r="F60" s="38"/>
      <c r="G60" s="38"/>
      <c r="H60" s="38"/>
      <c r="I60" s="38"/>
      <c r="J60" s="39"/>
    </row>
    <row r="61">
      <c r="A61" s="23" t="s">
        <v>29</v>
      </c>
      <c r="B61" s="24"/>
      <c r="C61" s="25" t="s">
        <v>328</v>
      </c>
      <c r="D61" s="26"/>
      <c r="E61" s="23" t="s">
        <v>329</v>
      </c>
      <c r="F61" s="26"/>
      <c r="G61" s="26"/>
      <c r="H61" s="26"/>
      <c r="I61" s="27">
        <f>SUMIFS(I62:I77,A62:A77,"P")</f>
        <v>0</v>
      </c>
      <c r="J61" s="28"/>
    </row>
    <row r="62">
      <c r="A62" s="29" t="s">
        <v>32</v>
      </c>
      <c r="B62" s="29">
        <v>13</v>
      </c>
      <c r="C62" s="30" t="s">
        <v>330</v>
      </c>
      <c r="D62" s="29" t="s">
        <v>34</v>
      </c>
      <c r="E62" s="31" t="s">
        <v>331</v>
      </c>
      <c r="F62" s="32" t="s">
        <v>58</v>
      </c>
      <c r="G62" s="33">
        <v>4.968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>
      <c r="A63" s="29" t="s">
        <v>37</v>
      </c>
      <c r="B63" s="37"/>
      <c r="C63" s="38"/>
      <c r="D63" s="38"/>
      <c r="E63" s="41" t="s">
        <v>34</v>
      </c>
      <c r="F63" s="38"/>
      <c r="G63" s="38"/>
      <c r="H63" s="38"/>
      <c r="I63" s="38"/>
      <c r="J63" s="39"/>
    </row>
    <row r="64" ht="30">
      <c r="A64" s="29" t="s">
        <v>38</v>
      </c>
      <c r="B64" s="37"/>
      <c r="C64" s="38"/>
      <c r="D64" s="38"/>
      <c r="E64" s="40" t="s">
        <v>332</v>
      </c>
      <c r="F64" s="38"/>
      <c r="G64" s="38"/>
      <c r="H64" s="38"/>
      <c r="I64" s="38"/>
      <c r="J64" s="39"/>
    </row>
    <row r="65" ht="345">
      <c r="A65" s="29" t="s">
        <v>40</v>
      </c>
      <c r="B65" s="37"/>
      <c r="C65" s="38"/>
      <c r="D65" s="38"/>
      <c r="E65" s="31" t="s">
        <v>333</v>
      </c>
      <c r="F65" s="38"/>
      <c r="G65" s="38"/>
      <c r="H65" s="38"/>
      <c r="I65" s="38"/>
      <c r="J65" s="39"/>
    </row>
    <row r="66">
      <c r="A66" s="29" t="s">
        <v>32</v>
      </c>
      <c r="B66" s="29">
        <v>14</v>
      </c>
      <c r="C66" s="30" t="s">
        <v>334</v>
      </c>
      <c r="D66" s="29" t="s">
        <v>34</v>
      </c>
      <c r="E66" s="31" t="s">
        <v>335</v>
      </c>
      <c r="F66" s="32" t="s">
        <v>58</v>
      </c>
      <c r="G66" s="33">
        <v>172.22399999999999</v>
      </c>
      <c r="H66" s="34">
        <v>0</v>
      </c>
      <c r="I66" s="35">
        <f>ROUND(G66*H66,P4)</f>
        <v>0</v>
      </c>
      <c r="J66" s="29"/>
      <c r="O66" s="36">
        <f>I66*0.21</f>
        <v>0</v>
      </c>
      <c r="P66">
        <v>3</v>
      </c>
    </row>
    <row r="67">
      <c r="A67" s="29" t="s">
        <v>37</v>
      </c>
      <c r="B67" s="37"/>
      <c r="C67" s="38"/>
      <c r="D67" s="38"/>
      <c r="E67" s="41" t="s">
        <v>34</v>
      </c>
      <c r="F67" s="38"/>
      <c r="G67" s="38"/>
      <c r="H67" s="38"/>
      <c r="I67" s="38"/>
      <c r="J67" s="39"/>
    </row>
    <row r="68" ht="75">
      <c r="A68" s="29" t="s">
        <v>38</v>
      </c>
      <c r="B68" s="37"/>
      <c r="C68" s="38"/>
      <c r="D68" s="38"/>
      <c r="E68" s="40" t="s">
        <v>336</v>
      </c>
      <c r="F68" s="38"/>
      <c r="G68" s="38"/>
      <c r="H68" s="38"/>
      <c r="I68" s="38"/>
      <c r="J68" s="39"/>
    </row>
    <row r="69" ht="409.5">
      <c r="A69" s="29" t="s">
        <v>40</v>
      </c>
      <c r="B69" s="37"/>
      <c r="C69" s="38"/>
      <c r="D69" s="38"/>
      <c r="E69" s="31" t="s">
        <v>337</v>
      </c>
      <c r="F69" s="38"/>
      <c r="G69" s="38"/>
      <c r="H69" s="38"/>
      <c r="I69" s="38"/>
      <c r="J69" s="39"/>
    </row>
    <row r="70">
      <c r="A70" s="29" t="s">
        <v>32</v>
      </c>
      <c r="B70" s="29">
        <v>15</v>
      </c>
      <c r="C70" s="30" t="s">
        <v>338</v>
      </c>
      <c r="D70" s="29" t="s">
        <v>34</v>
      </c>
      <c r="E70" s="31" t="s">
        <v>339</v>
      </c>
      <c r="F70" s="32" t="s">
        <v>36</v>
      </c>
      <c r="G70" s="33">
        <v>11.039999999999999</v>
      </c>
      <c r="H70" s="34">
        <v>0</v>
      </c>
      <c r="I70" s="35">
        <f>ROUND(G70*H70,P4)</f>
        <v>0</v>
      </c>
      <c r="J70" s="29"/>
      <c r="O70" s="36">
        <f>I70*0.21</f>
        <v>0</v>
      </c>
      <c r="P70">
        <v>3</v>
      </c>
    </row>
    <row r="71">
      <c r="A71" s="29" t="s">
        <v>37</v>
      </c>
      <c r="B71" s="37"/>
      <c r="C71" s="38"/>
      <c r="D71" s="38"/>
      <c r="E71" s="41" t="s">
        <v>34</v>
      </c>
      <c r="F71" s="38"/>
      <c r="G71" s="38"/>
      <c r="H71" s="38"/>
      <c r="I71" s="38"/>
      <c r="J71" s="39"/>
    </row>
    <row r="72" ht="45">
      <c r="A72" s="29" t="s">
        <v>38</v>
      </c>
      <c r="B72" s="37"/>
      <c r="C72" s="38"/>
      <c r="D72" s="38"/>
      <c r="E72" s="40" t="s">
        <v>340</v>
      </c>
      <c r="F72" s="38"/>
      <c r="G72" s="38"/>
      <c r="H72" s="38"/>
      <c r="I72" s="38"/>
      <c r="J72" s="39"/>
    </row>
    <row r="73" ht="375">
      <c r="A73" s="29" t="s">
        <v>40</v>
      </c>
      <c r="B73" s="37"/>
      <c r="C73" s="38"/>
      <c r="D73" s="38"/>
      <c r="E73" s="31" t="s">
        <v>279</v>
      </c>
      <c r="F73" s="38"/>
      <c r="G73" s="38"/>
      <c r="H73" s="38"/>
      <c r="I73" s="38"/>
      <c r="J73" s="39"/>
    </row>
    <row r="74">
      <c r="A74" s="29" t="s">
        <v>32</v>
      </c>
      <c r="B74" s="29">
        <v>16</v>
      </c>
      <c r="C74" s="30" t="s">
        <v>341</v>
      </c>
      <c r="D74" s="29" t="s">
        <v>34</v>
      </c>
      <c r="E74" s="31" t="s">
        <v>342</v>
      </c>
      <c r="F74" s="32" t="s">
        <v>36</v>
      </c>
      <c r="G74" s="33">
        <v>1.196</v>
      </c>
      <c r="H74" s="34">
        <v>0</v>
      </c>
      <c r="I74" s="35">
        <f>ROUND(G74*H74,P4)</f>
        <v>0</v>
      </c>
      <c r="J74" s="29"/>
      <c r="O74" s="36">
        <f>I74*0.21</f>
        <v>0</v>
      </c>
      <c r="P74">
        <v>3</v>
      </c>
    </row>
    <row r="75">
      <c r="A75" s="29" t="s">
        <v>37</v>
      </c>
      <c r="B75" s="37"/>
      <c r="C75" s="38"/>
      <c r="D75" s="38"/>
      <c r="E75" s="41" t="s">
        <v>34</v>
      </c>
      <c r="F75" s="38"/>
      <c r="G75" s="38"/>
      <c r="H75" s="38"/>
      <c r="I75" s="38"/>
      <c r="J75" s="39"/>
    </row>
    <row r="76" ht="30">
      <c r="A76" s="29" t="s">
        <v>38</v>
      </c>
      <c r="B76" s="37"/>
      <c r="C76" s="38"/>
      <c r="D76" s="38"/>
      <c r="E76" s="40" t="s">
        <v>343</v>
      </c>
      <c r="F76" s="38"/>
      <c r="G76" s="38"/>
      <c r="H76" s="38"/>
      <c r="I76" s="38"/>
      <c r="J76" s="39"/>
    </row>
    <row r="77" ht="375">
      <c r="A77" s="29" t="s">
        <v>40</v>
      </c>
      <c r="B77" s="37"/>
      <c r="C77" s="38"/>
      <c r="D77" s="38"/>
      <c r="E77" s="31" t="s">
        <v>279</v>
      </c>
      <c r="F77" s="38"/>
      <c r="G77" s="38"/>
      <c r="H77" s="38"/>
      <c r="I77" s="38"/>
      <c r="J77" s="39"/>
    </row>
    <row r="78">
      <c r="A78" s="23" t="s">
        <v>29</v>
      </c>
      <c r="B78" s="24"/>
      <c r="C78" s="25" t="s">
        <v>161</v>
      </c>
      <c r="D78" s="26"/>
      <c r="E78" s="23" t="s">
        <v>162</v>
      </c>
      <c r="F78" s="26"/>
      <c r="G78" s="26"/>
      <c r="H78" s="26"/>
      <c r="I78" s="27">
        <f>SUMIFS(I79:I106,A79:A106,"P")</f>
        <v>0</v>
      </c>
      <c r="J78" s="28"/>
    </row>
    <row r="79">
      <c r="A79" s="29" t="s">
        <v>32</v>
      </c>
      <c r="B79" s="29">
        <v>17</v>
      </c>
      <c r="C79" s="30" t="s">
        <v>170</v>
      </c>
      <c r="D79" s="29" t="s">
        <v>34</v>
      </c>
      <c r="E79" s="31" t="s">
        <v>171</v>
      </c>
      <c r="F79" s="32" t="s">
        <v>53</v>
      </c>
      <c r="G79" s="33">
        <v>32.965000000000003</v>
      </c>
      <c r="H79" s="34">
        <v>0</v>
      </c>
      <c r="I79" s="35">
        <f>ROUND(G79*H79,P4)</f>
        <v>0</v>
      </c>
      <c r="J79" s="29"/>
      <c r="O79" s="36">
        <f>I79*0.21</f>
        <v>0</v>
      </c>
      <c r="P79">
        <v>3</v>
      </c>
    </row>
    <row r="80">
      <c r="A80" s="29" t="s">
        <v>37</v>
      </c>
      <c r="B80" s="37"/>
      <c r="C80" s="38"/>
      <c r="D80" s="38"/>
      <c r="E80" s="41" t="s">
        <v>34</v>
      </c>
      <c r="F80" s="38"/>
      <c r="G80" s="38"/>
      <c r="H80" s="38"/>
      <c r="I80" s="38"/>
      <c r="J80" s="39"/>
    </row>
    <row r="81" ht="45">
      <c r="A81" s="29" t="s">
        <v>38</v>
      </c>
      <c r="B81" s="37"/>
      <c r="C81" s="38"/>
      <c r="D81" s="38"/>
      <c r="E81" s="40" t="s">
        <v>344</v>
      </c>
      <c r="F81" s="38"/>
      <c r="G81" s="38"/>
      <c r="H81" s="38"/>
      <c r="I81" s="38"/>
      <c r="J81" s="39"/>
    </row>
    <row r="82" ht="90">
      <c r="A82" s="29" t="s">
        <v>40</v>
      </c>
      <c r="B82" s="37"/>
      <c r="C82" s="38"/>
      <c r="D82" s="38"/>
      <c r="E82" s="31" t="s">
        <v>166</v>
      </c>
      <c r="F82" s="38"/>
      <c r="G82" s="38"/>
      <c r="H82" s="38"/>
      <c r="I82" s="38"/>
      <c r="J82" s="39"/>
    </row>
    <row r="83">
      <c r="A83" s="29" t="s">
        <v>32</v>
      </c>
      <c r="B83" s="29">
        <v>18</v>
      </c>
      <c r="C83" s="30" t="s">
        <v>183</v>
      </c>
      <c r="D83" s="29" t="s">
        <v>34</v>
      </c>
      <c r="E83" s="31" t="s">
        <v>184</v>
      </c>
      <c r="F83" s="32" t="s">
        <v>53</v>
      </c>
      <c r="G83" s="33">
        <v>32.965000000000003</v>
      </c>
      <c r="H83" s="34">
        <v>0</v>
      </c>
      <c r="I83" s="35">
        <f>ROUND(G83*H83,P4)</f>
        <v>0</v>
      </c>
      <c r="J83" s="29"/>
      <c r="O83" s="36">
        <f>I83*0.21</f>
        <v>0</v>
      </c>
      <c r="P83">
        <v>3</v>
      </c>
    </row>
    <row r="84">
      <c r="A84" s="29" t="s">
        <v>37</v>
      </c>
      <c r="B84" s="37"/>
      <c r="C84" s="38"/>
      <c r="D84" s="38"/>
      <c r="E84" s="41" t="s">
        <v>34</v>
      </c>
      <c r="F84" s="38"/>
      <c r="G84" s="38"/>
      <c r="H84" s="38"/>
      <c r="I84" s="38"/>
      <c r="J84" s="39"/>
    </row>
    <row r="85" ht="45">
      <c r="A85" s="29" t="s">
        <v>38</v>
      </c>
      <c r="B85" s="37"/>
      <c r="C85" s="38"/>
      <c r="D85" s="38"/>
      <c r="E85" s="40" t="s">
        <v>345</v>
      </c>
      <c r="F85" s="38"/>
      <c r="G85" s="38"/>
      <c r="H85" s="38"/>
      <c r="I85" s="38"/>
      <c r="J85" s="39"/>
    </row>
    <row r="86" ht="120">
      <c r="A86" s="29" t="s">
        <v>40</v>
      </c>
      <c r="B86" s="37"/>
      <c r="C86" s="38"/>
      <c r="D86" s="38"/>
      <c r="E86" s="31" t="s">
        <v>186</v>
      </c>
      <c r="F86" s="38"/>
      <c r="G86" s="38"/>
      <c r="H86" s="38"/>
      <c r="I86" s="38"/>
      <c r="J86" s="39"/>
    </row>
    <row r="87">
      <c r="A87" s="29" t="s">
        <v>32</v>
      </c>
      <c r="B87" s="29">
        <v>19</v>
      </c>
      <c r="C87" s="30" t="s">
        <v>187</v>
      </c>
      <c r="D87" s="29" t="s">
        <v>34</v>
      </c>
      <c r="E87" s="31" t="s">
        <v>188</v>
      </c>
      <c r="F87" s="32" t="s">
        <v>53</v>
      </c>
      <c r="G87" s="33">
        <v>126.866</v>
      </c>
      <c r="H87" s="34">
        <v>0</v>
      </c>
      <c r="I87" s="35">
        <f>ROUND(G87*H87,P4)</f>
        <v>0</v>
      </c>
      <c r="J87" s="29"/>
      <c r="O87" s="36">
        <f>I87*0.21</f>
        <v>0</v>
      </c>
      <c r="P87">
        <v>3</v>
      </c>
    </row>
    <row r="88">
      <c r="A88" s="29" t="s">
        <v>37</v>
      </c>
      <c r="B88" s="37"/>
      <c r="C88" s="38"/>
      <c r="D88" s="38"/>
      <c r="E88" s="41" t="s">
        <v>34</v>
      </c>
      <c r="F88" s="38"/>
      <c r="G88" s="38"/>
      <c r="H88" s="38"/>
      <c r="I88" s="38"/>
      <c r="J88" s="39"/>
    </row>
    <row r="89" ht="45">
      <c r="A89" s="29" t="s">
        <v>38</v>
      </c>
      <c r="B89" s="37"/>
      <c r="C89" s="38"/>
      <c r="D89" s="38"/>
      <c r="E89" s="40" t="s">
        <v>346</v>
      </c>
      <c r="F89" s="38"/>
      <c r="G89" s="38"/>
      <c r="H89" s="38"/>
      <c r="I89" s="38"/>
      <c r="J89" s="39"/>
    </row>
    <row r="90" ht="120">
      <c r="A90" s="29" t="s">
        <v>40</v>
      </c>
      <c r="B90" s="37"/>
      <c r="C90" s="38"/>
      <c r="D90" s="38"/>
      <c r="E90" s="31" t="s">
        <v>190</v>
      </c>
      <c r="F90" s="38"/>
      <c r="G90" s="38"/>
      <c r="H90" s="38"/>
      <c r="I90" s="38"/>
      <c r="J90" s="39"/>
    </row>
    <row r="91" ht="30">
      <c r="A91" s="29" t="s">
        <v>32</v>
      </c>
      <c r="B91" s="29">
        <v>20</v>
      </c>
      <c r="C91" s="30" t="s">
        <v>191</v>
      </c>
      <c r="D91" s="29" t="s">
        <v>34</v>
      </c>
      <c r="E91" s="31" t="s">
        <v>192</v>
      </c>
      <c r="F91" s="32" t="s">
        <v>53</v>
      </c>
      <c r="G91" s="33">
        <v>76.150000000000006</v>
      </c>
      <c r="H91" s="34">
        <v>0</v>
      </c>
      <c r="I91" s="35">
        <f>ROUND(G91*H91,P4)</f>
        <v>0</v>
      </c>
      <c r="J91" s="29"/>
      <c r="O91" s="36">
        <f>I91*0.21</f>
        <v>0</v>
      </c>
      <c r="P91">
        <v>3</v>
      </c>
    </row>
    <row r="92">
      <c r="A92" s="29" t="s">
        <v>37</v>
      </c>
      <c r="B92" s="37"/>
      <c r="C92" s="38"/>
      <c r="D92" s="38"/>
      <c r="E92" s="41" t="s">
        <v>34</v>
      </c>
      <c r="F92" s="38"/>
      <c r="G92" s="38"/>
      <c r="H92" s="38"/>
      <c r="I92" s="38"/>
      <c r="J92" s="39"/>
    </row>
    <row r="93" ht="30">
      <c r="A93" s="29" t="s">
        <v>38</v>
      </c>
      <c r="B93" s="37"/>
      <c r="C93" s="38"/>
      <c r="D93" s="38"/>
      <c r="E93" s="40" t="s">
        <v>347</v>
      </c>
      <c r="F93" s="38"/>
      <c r="G93" s="38"/>
      <c r="H93" s="38"/>
      <c r="I93" s="38"/>
      <c r="J93" s="39"/>
    </row>
    <row r="94" ht="195">
      <c r="A94" s="29" t="s">
        <v>40</v>
      </c>
      <c r="B94" s="37"/>
      <c r="C94" s="38"/>
      <c r="D94" s="38"/>
      <c r="E94" s="31" t="s">
        <v>194</v>
      </c>
      <c r="F94" s="38"/>
      <c r="G94" s="38"/>
      <c r="H94" s="38"/>
      <c r="I94" s="38"/>
      <c r="J94" s="39"/>
    </row>
    <row r="95">
      <c r="A95" s="29" t="s">
        <v>32</v>
      </c>
      <c r="B95" s="29">
        <v>21</v>
      </c>
      <c r="C95" s="30" t="s">
        <v>195</v>
      </c>
      <c r="D95" s="29" t="s">
        <v>34</v>
      </c>
      <c r="E95" s="31" t="s">
        <v>196</v>
      </c>
      <c r="F95" s="32" t="s">
        <v>53</v>
      </c>
      <c r="G95" s="33">
        <v>50.716000000000001</v>
      </c>
      <c r="H95" s="34">
        <v>0</v>
      </c>
      <c r="I95" s="35">
        <f>ROUND(G95*H95,P4)</f>
        <v>0</v>
      </c>
      <c r="J95" s="29"/>
      <c r="O95" s="36">
        <f>I95*0.21</f>
        <v>0</v>
      </c>
      <c r="P95">
        <v>3</v>
      </c>
    </row>
    <row r="96">
      <c r="A96" s="29" t="s">
        <v>37</v>
      </c>
      <c r="B96" s="37"/>
      <c r="C96" s="38"/>
      <c r="D96" s="38"/>
      <c r="E96" s="41" t="s">
        <v>34</v>
      </c>
      <c r="F96" s="38"/>
      <c r="G96" s="38"/>
      <c r="H96" s="38"/>
      <c r="I96" s="38"/>
      <c r="J96" s="39"/>
    </row>
    <row r="97" ht="30">
      <c r="A97" s="29" t="s">
        <v>38</v>
      </c>
      <c r="B97" s="37"/>
      <c r="C97" s="38"/>
      <c r="D97" s="38"/>
      <c r="E97" s="40" t="s">
        <v>348</v>
      </c>
      <c r="F97" s="38"/>
      <c r="G97" s="38"/>
      <c r="H97" s="38"/>
      <c r="I97" s="38"/>
      <c r="J97" s="39"/>
    </row>
    <row r="98" ht="195">
      <c r="A98" s="29" t="s">
        <v>40</v>
      </c>
      <c r="B98" s="37"/>
      <c r="C98" s="38"/>
      <c r="D98" s="38"/>
      <c r="E98" s="31" t="s">
        <v>194</v>
      </c>
      <c r="F98" s="38"/>
      <c r="G98" s="38"/>
      <c r="H98" s="38"/>
      <c r="I98" s="38"/>
      <c r="J98" s="39"/>
    </row>
    <row r="99">
      <c r="A99" s="29" t="s">
        <v>32</v>
      </c>
      <c r="B99" s="29">
        <v>22</v>
      </c>
      <c r="C99" s="30" t="s">
        <v>197</v>
      </c>
      <c r="D99" s="29" t="s">
        <v>34</v>
      </c>
      <c r="E99" s="31" t="s">
        <v>198</v>
      </c>
      <c r="F99" s="32" t="s">
        <v>53</v>
      </c>
      <c r="G99" s="33">
        <v>38.075000000000003</v>
      </c>
      <c r="H99" s="34">
        <v>0</v>
      </c>
      <c r="I99" s="35">
        <f>ROUND(G99*H99,P4)</f>
        <v>0</v>
      </c>
      <c r="J99" s="29"/>
      <c r="O99" s="36">
        <f>I99*0.21</f>
        <v>0</v>
      </c>
      <c r="P99">
        <v>3</v>
      </c>
    </row>
    <row r="100">
      <c r="A100" s="29" t="s">
        <v>37</v>
      </c>
      <c r="B100" s="37"/>
      <c r="C100" s="38"/>
      <c r="D100" s="38"/>
      <c r="E100" s="41" t="s">
        <v>34</v>
      </c>
      <c r="F100" s="38"/>
      <c r="G100" s="38"/>
      <c r="H100" s="38"/>
      <c r="I100" s="38"/>
      <c r="J100" s="39"/>
    </row>
    <row r="101" ht="30">
      <c r="A101" s="29" t="s">
        <v>38</v>
      </c>
      <c r="B101" s="37"/>
      <c r="C101" s="38"/>
      <c r="D101" s="38"/>
      <c r="E101" s="40" t="s">
        <v>349</v>
      </c>
      <c r="F101" s="38"/>
      <c r="G101" s="38"/>
      <c r="H101" s="38"/>
      <c r="I101" s="38"/>
      <c r="J101" s="39"/>
    </row>
    <row r="102" ht="195">
      <c r="A102" s="29" t="s">
        <v>40</v>
      </c>
      <c r="B102" s="37"/>
      <c r="C102" s="38"/>
      <c r="D102" s="38"/>
      <c r="E102" s="31" t="s">
        <v>194</v>
      </c>
      <c r="F102" s="38"/>
      <c r="G102" s="38"/>
      <c r="H102" s="38"/>
      <c r="I102" s="38"/>
      <c r="J102" s="39"/>
    </row>
    <row r="103">
      <c r="A103" s="29" t="s">
        <v>32</v>
      </c>
      <c r="B103" s="29">
        <v>23</v>
      </c>
      <c r="C103" s="30" t="s">
        <v>218</v>
      </c>
      <c r="D103" s="29" t="s">
        <v>34</v>
      </c>
      <c r="E103" s="31" t="s">
        <v>219</v>
      </c>
      <c r="F103" s="32" t="s">
        <v>53</v>
      </c>
      <c r="G103" s="33">
        <v>28.75</v>
      </c>
      <c r="H103" s="34">
        <v>0</v>
      </c>
      <c r="I103" s="35">
        <f>ROUND(G103*H103,P4)</f>
        <v>0</v>
      </c>
      <c r="J103" s="29"/>
      <c r="O103" s="36">
        <f>I103*0.21</f>
        <v>0</v>
      </c>
      <c r="P103">
        <v>3</v>
      </c>
    </row>
    <row r="104">
      <c r="A104" s="29" t="s">
        <v>37</v>
      </c>
      <c r="B104" s="37"/>
      <c r="C104" s="38"/>
      <c r="D104" s="38"/>
      <c r="E104" s="41" t="s">
        <v>34</v>
      </c>
      <c r="F104" s="38"/>
      <c r="G104" s="38"/>
      <c r="H104" s="38"/>
      <c r="I104" s="38"/>
      <c r="J104" s="39"/>
    </row>
    <row r="105" ht="30">
      <c r="A105" s="29" t="s">
        <v>38</v>
      </c>
      <c r="B105" s="37"/>
      <c r="C105" s="38"/>
      <c r="D105" s="38"/>
      <c r="E105" s="40" t="s">
        <v>350</v>
      </c>
      <c r="F105" s="38"/>
      <c r="G105" s="38"/>
      <c r="H105" s="38"/>
      <c r="I105" s="38"/>
      <c r="J105" s="39"/>
    </row>
    <row r="106" ht="165">
      <c r="A106" s="29" t="s">
        <v>40</v>
      </c>
      <c r="B106" s="37"/>
      <c r="C106" s="38"/>
      <c r="D106" s="38"/>
      <c r="E106" s="31" t="s">
        <v>221</v>
      </c>
      <c r="F106" s="38"/>
      <c r="G106" s="38"/>
      <c r="H106" s="38"/>
      <c r="I106" s="38"/>
      <c r="J106" s="39"/>
    </row>
    <row r="107">
      <c r="A107" s="23" t="s">
        <v>29</v>
      </c>
      <c r="B107" s="24"/>
      <c r="C107" s="25" t="s">
        <v>351</v>
      </c>
      <c r="D107" s="26"/>
      <c r="E107" s="23" t="s">
        <v>352</v>
      </c>
      <c r="F107" s="26"/>
      <c r="G107" s="26"/>
      <c r="H107" s="26"/>
      <c r="I107" s="27">
        <f>SUMIFS(I108:I111,A108:A111,"P")</f>
        <v>0</v>
      </c>
      <c r="J107" s="28"/>
    </row>
    <row r="108">
      <c r="A108" s="29" t="s">
        <v>32</v>
      </c>
      <c r="B108" s="29">
        <v>28</v>
      </c>
      <c r="C108" s="30" t="s">
        <v>353</v>
      </c>
      <c r="D108" s="29" t="s">
        <v>34</v>
      </c>
      <c r="E108" s="31" t="s">
        <v>354</v>
      </c>
      <c r="F108" s="32" t="s">
        <v>53</v>
      </c>
      <c r="G108" s="33">
        <v>110.40000000000001</v>
      </c>
      <c r="H108" s="34">
        <v>0</v>
      </c>
      <c r="I108" s="35">
        <f>ROUND(G108*H108,P4)</f>
        <v>0</v>
      </c>
      <c r="J108" s="29"/>
      <c r="O108" s="36">
        <f>I108*0.21</f>
        <v>0</v>
      </c>
      <c r="P108">
        <v>3</v>
      </c>
    </row>
    <row r="109">
      <c r="A109" s="29" t="s">
        <v>37</v>
      </c>
      <c r="B109" s="37"/>
      <c r="C109" s="38"/>
      <c r="D109" s="38"/>
      <c r="E109" s="41" t="s">
        <v>34</v>
      </c>
      <c r="F109" s="38"/>
      <c r="G109" s="38"/>
      <c r="H109" s="38"/>
      <c r="I109" s="38"/>
      <c r="J109" s="39"/>
    </row>
    <row r="110" ht="75">
      <c r="A110" s="29" t="s">
        <v>38</v>
      </c>
      <c r="B110" s="37"/>
      <c r="C110" s="38"/>
      <c r="D110" s="38"/>
      <c r="E110" s="40" t="s">
        <v>355</v>
      </c>
      <c r="F110" s="38"/>
      <c r="G110" s="38"/>
      <c r="H110" s="38"/>
      <c r="I110" s="38"/>
      <c r="J110" s="39"/>
    </row>
    <row r="111" ht="165">
      <c r="A111" s="29" t="s">
        <v>40</v>
      </c>
      <c r="B111" s="37"/>
      <c r="C111" s="38"/>
      <c r="D111" s="38"/>
      <c r="E111" s="31" t="s">
        <v>356</v>
      </c>
      <c r="F111" s="38"/>
      <c r="G111" s="38"/>
      <c r="H111" s="38"/>
      <c r="I111" s="38"/>
      <c r="J111" s="39"/>
    </row>
    <row r="112">
      <c r="A112" s="23" t="s">
        <v>29</v>
      </c>
      <c r="B112" s="24"/>
      <c r="C112" s="25" t="s">
        <v>222</v>
      </c>
      <c r="D112" s="26"/>
      <c r="E112" s="23" t="s">
        <v>223</v>
      </c>
      <c r="F112" s="26"/>
      <c r="G112" s="26"/>
      <c r="H112" s="26"/>
      <c r="I112" s="27">
        <f>SUMIFS(I113:I116,A113:A116,"P")</f>
        <v>0</v>
      </c>
      <c r="J112" s="28"/>
    </row>
    <row r="113">
      <c r="A113" s="29" t="s">
        <v>32</v>
      </c>
      <c r="B113" s="29">
        <v>24</v>
      </c>
      <c r="C113" s="30" t="s">
        <v>357</v>
      </c>
      <c r="D113" s="29" t="s">
        <v>34</v>
      </c>
      <c r="E113" s="31" t="s">
        <v>358</v>
      </c>
      <c r="F113" s="32" t="s">
        <v>67</v>
      </c>
      <c r="G113" s="33">
        <v>55.200000000000003</v>
      </c>
      <c r="H113" s="34">
        <v>0</v>
      </c>
      <c r="I113" s="35">
        <f>ROUND(G113*H113,P4)</f>
        <v>0</v>
      </c>
      <c r="J113" s="29"/>
      <c r="O113" s="36">
        <f>I113*0.21</f>
        <v>0</v>
      </c>
      <c r="P113">
        <v>3</v>
      </c>
    </row>
    <row r="114">
      <c r="A114" s="29" t="s">
        <v>37</v>
      </c>
      <c r="B114" s="37"/>
      <c r="C114" s="38"/>
      <c r="D114" s="38"/>
      <c r="E114" s="41" t="s">
        <v>34</v>
      </c>
      <c r="F114" s="38"/>
      <c r="G114" s="38"/>
      <c r="H114" s="38"/>
      <c r="I114" s="38"/>
      <c r="J114" s="39"/>
    </row>
    <row r="115" ht="30">
      <c r="A115" s="29" t="s">
        <v>38</v>
      </c>
      <c r="B115" s="37"/>
      <c r="C115" s="38"/>
      <c r="D115" s="38"/>
      <c r="E115" s="40" t="s">
        <v>359</v>
      </c>
      <c r="F115" s="38"/>
      <c r="G115" s="38"/>
      <c r="H115" s="38"/>
      <c r="I115" s="38"/>
      <c r="J115" s="39"/>
    </row>
    <row r="116" ht="330">
      <c r="A116" s="29" t="s">
        <v>40</v>
      </c>
      <c r="B116" s="37"/>
      <c r="C116" s="38"/>
      <c r="D116" s="38"/>
      <c r="E116" s="31" t="s">
        <v>360</v>
      </c>
      <c r="F116" s="38"/>
      <c r="G116" s="38"/>
      <c r="H116" s="38"/>
      <c r="I116" s="38"/>
      <c r="J116" s="39"/>
    </row>
    <row r="117">
      <c r="A117" s="23" t="s">
        <v>29</v>
      </c>
      <c r="B117" s="24"/>
      <c r="C117" s="25" t="s">
        <v>237</v>
      </c>
      <c r="D117" s="26"/>
      <c r="E117" s="23" t="s">
        <v>238</v>
      </c>
      <c r="F117" s="26"/>
      <c r="G117" s="26"/>
      <c r="H117" s="26"/>
      <c r="I117" s="27">
        <f>SUMIFS(I118:I129,A118:A129,"P")</f>
        <v>0</v>
      </c>
      <c r="J117" s="28"/>
    </row>
    <row r="118">
      <c r="A118" s="29" t="s">
        <v>32</v>
      </c>
      <c r="B118" s="29">
        <v>25</v>
      </c>
      <c r="C118" s="30" t="s">
        <v>266</v>
      </c>
      <c r="D118" s="29" t="s">
        <v>34</v>
      </c>
      <c r="E118" s="31" t="s">
        <v>267</v>
      </c>
      <c r="F118" s="32" t="s">
        <v>67</v>
      </c>
      <c r="G118" s="33">
        <v>28.75</v>
      </c>
      <c r="H118" s="34">
        <v>0</v>
      </c>
      <c r="I118" s="35">
        <f>ROUND(G118*H118,P4)</f>
        <v>0</v>
      </c>
      <c r="J118" s="29"/>
      <c r="O118" s="36">
        <f>I118*0.21</f>
        <v>0</v>
      </c>
      <c r="P118">
        <v>3</v>
      </c>
    </row>
    <row r="119">
      <c r="A119" s="29" t="s">
        <v>37</v>
      </c>
      <c r="B119" s="37"/>
      <c r="C119" s="38"/>
      <c r="D119" s="38"/>
      <c r="E119" s="41" t="s">
        <v>34</v>
      </c>
      <c r="F119" s="38"/>
      <c r="G119" s="38"/>
      <c r="H119" s="38"/>
      <c r="I119" s="38"/>
      <c r="J119" s="39"/>
    </row>
    <row r="120" ht="45">
      <c r="A120" s="29" t="s">
        <v>38</v>
      </c>
      <c r="B120" s="37"/>
      <c r="C120" s="38"/>
      <c r="D120" s="38"/>
      <c r="E120" s="40" t="s">
        <v>361</v>
      </c>
      <c r="F120" s="38"/>
      <c r="G120" s="38"/>
      <c r="H120" s="38"/>
      <c r="I120" s="38"/>
      <c r="J120" s="39"/>
    </row>
    <row r="121" ht="90">
      <c r="A121" s="29" t="s">
        <v>40</v>
      </c>
      <c r="B121" s="37"/>
      <c r="C121" s="38"/>
      <c r="D121" s="38"/>
      <c r="E121" s="31" t="s">
        <v>265</v>
      </c>
      <c r="F121" s="38"/>
      <c r="G121" s="38"/>
      <c r="H121" s="38"/>
      <c r="I121" s="38"/>
      <c r="J121" s="39"/>
    </row>
    <row r="122">
      <c r="A122" s="29" t="s">
        <v>32</v>
      </c>
      <c r="B122" s="29">
        <v>26</v>
      </c>
      <c r="C122" s="30" t="s">
        <v>291</v>
      </c>
      <c r="D122" s="29" t="s">
        <v>34</v>
      </c>
      <c r="E122" s="31" t="s">
        <v>292</v>
      </c>
      <c r="F122" s="32" t="s">
        <v>58</v>
      </c>
      <c r="G122" s="33">
        <v>51.537999999999997</v>
      </c>
      <c r="H122" s="34">
        <v>0</v>
      </c>
      <c r="I122" s="35">
        <f>ROUND(G122*H122,P4)</f>
        <v>0</v>
      </c>
      <c r="J122" s="29"/>
      <c r="O122" s="36">
        <f>I122*0.21</f>
        <v>0</v>
      </c>
      <c r="P122">
        <v>3</v>
      </c>
    </row>
    <row r="123">
      <c r="A123" s="29" t="s">
        <v>37</v>
      </c>
      <c r="B123" s="37"/>
      <c r="C123" s="38"/>
      <c r="D123" s="38"/>
      <c r="E123" s="41" t="s">
        <v>34</v>
      </c>
      <c r="F123" s="38"/>
      <c r="G123" s="38"/>
      <c r="H123" s="38"/>
      <c r="I123" s="38"/>
      <c r="J123" s="39"/>
    </row>
    <row r="124" ht="30">
      <c r="A124" s="29" t="s">
        <v>38</v>
      </c>
      <c r="B124" s="37"/>
      <c r="C124" s="38"/>
      <c r="D124" s="38"/>
      <c r="E124" s="40" t="s">
        <v>362</v>
      </c>
      <c r="F124" s="38"/>
      <c r="G124" s="38"/>
      <c r="H124" s="38"/>
      <c r="I124" s="38"/>
      <c r="J124" s="39"/>
    </row>
    <row r="125" ht="180">
      <c r="A125" s="29" t="s">
        <v>40</v>
      </c>
      <c r="B125" s="37"/>
      <c r="C125" s="38"/>
      <c r="D125" s="38"/>
      <c r="E125" s="31" t="s">
        <v>294</v>
      </c>
      <c r="F125" s="38"/>
      <c r="G125" s="38"/>
      <c r="H125" s="38"/>
      <c r="I125" s="38"/>
      <c r="J125" s="39"/>
    </row>
    <row r="126">
      <c r="A126" s="29" t="s">
        <v>32</v>
      </c>
      <c r="B126" s="29">
        <v>27</v>
      </c>
      <c r="C126" s="30" t="s">
        <v>363</v>
      </c>
      <c r="D126" s="29" t="s">
        <v>34</v>
      </c>
      <c r="E126" s="31" t="s">
        <v>364</v>
      </c>
      <c r="F126" s="32" t="s">
        <v>67</v>
      </c>
      <c r="G126" s="33">
        <v>54.25</v>
      </c>
      <c r="H126" s="34">
        <v>0</v>
      </c>
      <c r="I126" s="35">
        <f>ROUND(G126*H126,P4)</f>
        <v>0</v>
      </c>
      <c r="J126" s="29"/>
      <c r="O126" s="36">
        <f>I126*0.21</f>
        <v>0</v>
      </c>
      <c r="P126">
        <v>3</v>
      </c>
    </row>
    <row r="127">
      <c r="A127" s="29" t="s">
        <v>37</v>
      </c>
      <c r="B127" s="37"/>
      <c r="C127" s="38"/>
      <c r="D127" s="38"/>
      <c r="E127" s="41" t="s">
        <v>34</v>
      </c>
      <c r="F127" s="38"/>
      <c r="G127" s="38"/>
      <c r="H127" s="38"/>
      <c r="I127" s="38"/>
      <c r="J127" s="39"/>
    </row>
    <row r="128" ht="30">
      <c r="A128" s="29" t="s">
        <v>38</v>
      </c>
      <c r="B128" s="37"/>
      <c r="C128" s="38"/>
      <c r="D128" s="38"/>
      <c r="E128" s="40" t="s">
        <v>365</v>
      </c>
      <c r="F128" s="38"/>
      <c r="G128" s="38"/>
      <c r="H128" s="38"/>
      <c r="I128" s="38"/>
      <c r="J128" s="39"/>
    </row>
    <row r="129" ht="195">
      <c r="A129" s="29" t="s">
        <v>40</v>
      </c>
      <c r="B129" s="42"/>
      <c r="C129" s="43"/>
      <c r="D129" s="43"/>
      <c r="E129" s="31" t="s">
        <v>366</v>
      </c>
      <c r="F129" s="43"/>
      <c r="G129" s="43"/>
      <c r="H129" s="43"/>
      <c r="I129" s="43"/>
      <c r="J129" s="45"/>
    </row>
  </sheetData>
  <sheetProtection sheet="1" objects="1" scenarios="1" spinCount="100000" saltValue="Qz5AuNzypiNw7Bcwo5gRk3GX4gtvWNdx2BhnXP7zpqC2NI8hNE2zFvOmYX2tQlW6esUlnB18ZGpJwdqb0fp3zw==" hashValue="53QOUtVYoABcZg00mFL+d9d+6U4QClW3J8dZQb1VAIdF+epoBlwP0DHUvsNRMlZe1WOOmCudXLomfgQEBPVUjw==" algorithmName="SHA-512" password="C7EA"/>
  <mergeCells count="13">
    <mergeCell ref="C3:D3"/>
    <mergeCell ref="C4:D4"/>
    <mergeCell ref="C5:D5"/>
    <mergeCell ref="C6:D6"/>
    <mergeCell ref="A7:A8"/>
    <mergeCell ref="B7:B8"/>
    <mergeCell ref="C7:C8"/>
    <mergeCell ref="D7:D8"/>
    <mergeCell ref="E7:E8"/>
    <mergeCell ref="F7:F8"/>
    <mergeCell ref="G7:G8"/>
    <mergeCell ref="H7:I7"/>
    <mergeCell ref="J7:J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367</v>
      </c>
      <c r="I3" s="16">
        <f>SUMIFS(I10:I70,A10:A70,"SD")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9</v>
      </c>
      <c r="C5" s="12" t="s">
        <v>13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0" t="s">
        <v>15</v>
      </c>
      <c r="B6" s="11" t="s">
        <v>16</v>
      </c>
      <c r="C6" s="12" t="s">
        <v>367</v>
      </c>
      <c r="D6" s="13"/>
      <c r="E6" s="14" t="s">
        <v>368</v>
      </c>
      <c r="F6" s="7"/>
      <c r="G6" s="7"/>
      <c r="H6" s="7"/>
      <c r="I6" s="7"/>
      <c r="J6" s="9"/>
    </row>
    <row r="7">
      <c r="A7" s="17" t="s">
        <v>18</v>
      </c>
      <c r="B7" s="18" t="s">
        <v>19</v>
      </c>
      <c r="C7" s="19" t="s">
        <v>20</v>
      </c>
      <c r="D7" s="19" t="s">
        <v>21</v>
      </c>
      <c r="E7" s="19" t="s">
        <v>22</v>
      </c>
      <c r="F7" s="19" t="s">
        <v>23</v>
      </c>
      <c r="G7" s="19" t="s">
        <v>24</v>
      </c>
      <c r="H7" s="19" t="s">
        <v>25</v>
      </c>
      <c r="I7" s="19"/>
      <c r="J7" s="20" t="s">
        <v>26</v>
      </c>
    </row>
    <row r="8">
      <c r="A8" s="17"/>
      <c r="B8" s="18"/>
      <c r="C8" s="19"/>
      <c r="D8" s="19"/>
      <c r="E8" s="19"/>
      <c r="F8" s="19"/>
      <c r="G8" s="19"/>
      <c r="H8" s="19" t="s">
        <v>27</v>
      </c>
      <c r="I8" s="19" t="s">
        <v>28</v>
      </c>
      <c r="J8" s="20"/>
    </row>
    <row r="9">
      <c r="A9" s="21">
        <v>0</v>
      </c>
      <c r="B9" s="18">
        <v>1</v>
      </c>
      <c r="C9" s="22">
        <v>2</v>
      </c>
      <c r="D9" s="19">
        <v>3</v>
      </c>
      <c r="E9" s="22">
        <v>4</v>
      </c>
      <c r="F9" s="19">
        <v>5</v>
      </c>
      <c r="G9" s="19">
        <v>6</v>
      </c>
      <c r="H9" s="19">
        <v>7</v>
      </c>
      <c r="I9" s="22">
        <v>8</v>
      </c>
      <c r="J9" s="20">
        <v>9</v>
      </c>
    </row>
    <row r="10">
      <c r="A10" s="23" t="s">
        <v>29</v>
      </c>
      <c r="B10" s="24"/>
      <c r="C10" s="25" t="s">
        <v>30</v>
      </c>
      <c r="D10" s="26"/>
      <c r="E10" s="23" t="s">
        <v>31</v>
      </c>
      <c r="F10" s="26"/>
      <c r="G10" s="26"/>
      <c r="H10" s="26"/>
      <c r="I10" s="27">
        <f>SUMIFS(I11:I18,A11:A18,"P")</f>
        <v>0</v>
      </c>
      <c r="J10" s="28"/>
    </row>
    <row r="11" ht="30">
      <c r="A11" s="29" t="s">
        <v>32</v>
      </c>
      <c r="B11" s="29">
        <v>1</v>
      </c>
      <c r="C11" s="30" t="s">
        <v>33</v>
      </c>
      <c r="D11" s="29" t="s">
        <v>34</v>
      </c>
      <c r="E11" s="31" t="s">
        <v>35</v>
      </c>
      <c r="F11" s="32" t="s">
        <v>36</v>
      </c>
      <c r="G11" s="33">
        <v>839.70299999999997</v>
      </c>
      <c r="H11" s="34">
        <v>0</v>
      </c>
      <c r="I11" s="35">
        <f>ROUND(G11*H11,P4)</f>
        <v>0</v>
      </c>
      <c r="J11" s="29"/>
      <c r="O11" s="36">
        <f>I11*0.21</f>
        <v>0</v>
      </c>
      <c r="P11">
        <v>3</v>
      </c>
    </row>
    <row r="12" ht="30">
      <c r="A12" s="29" t="s">
        <v>37</v>
      </c>
      <c r="B12" s="37"/>
      <c r="C12" s="38"/>
      <c r="D12" s="38"/>
      <c r="E12" s="31" t="s">
        <v>35</v>
      </c>
      <c r="F12" s="38"/>
      <c r="G12" s="38"/>
      <c r="H12" s="38"/>
      <c r="I12" s="38"/>
      <c r="J12" s="39"/>
    </row>
    <row r="13" ht="30">
      <c r="A13" s="29" t="s">
        <v>38</v>
      </c>
      <c r="B13" s="37"/>
      <c r="C13" s="38"/>
      <c r="D13" s="38"/>
      <c r="E13" s="40" t="s">
        <v>369</v>
      </c>
      <c r="F13" s="38"/>
      <c r="G13" s="38"/>
      <c r="H13" s="38"/>
      <c r="I13" s="38"/>
      <c r="J13" s="39"/>
    </row>
    <row r="14">
      <c r="A14" s="29" t="s">
        <v>40</v>
      </c>
      <c r="B14" s="37"/>
      <c r="C14" s="38"/>
      <c r="D14" s="38"/>
      <c r="E14" s="41" t="s">
        <v>34</v>
      </c>
      <c r="F14" s="38"/>
      <c r="G14" s="38"/>
      <c r="H14" s="38"/>
      <c r="I14" s="38"/>
      <c r="J14" s="39"/>
    </row>
    <row r="15" ht="30">
      <c r="A15" s="29" t="s">
        <v>32</v>
      </c>
      <c r="B15" s="29">
        <v>2</v>
      </c>
      <c r="C15" s="30" t="s">
        <v>41</v>
      </c>
      <c r="D15" s="29" t="s">
        <v>34</v>
      </c>
      <c r="E15" s="31" t="s">
        <v>42</v>
      </c>
      <c r="F15" s="32" t="s">
        <v>36</v>
      </c>
      <c r="G15" s="33">
        <v>839.70299999999997</v>
      </c>
      <c r="H15" s="34">
        <v>0</v>
      </c>
      <c r="I15" s="35">
        <f>ROUND(G15*H15,P4)</f>
        <v>0</v>
      </c>
      <c r="J15" s="29"/>
      <c r="O15" s="36">
        <f>I15*0.21</f>
        <v>0</v>
      </c>
      <c r="P15">
        <v>3</v>
      </c>
    </row>
    <row r="16" ht="30">
      <c r="A16" s="29" t="s">
        <v>37</v>
      </c>
      <c r="B16" s="37"/>
      <c r="C16" s="38"/>
      <c r="D16" s="38"/>
      <c r="E16" s="31" t="s">
        <v>42</v>
      </c>
      <c r="F16" s="38"/>
      <c r="G16" s="38"/>
      <c r="H16" s="38"/>
      <c r="I16" s="38"/>
      <c r="J16" s="39"/>
    </row>
    <row r="17" ht="30">
      <c r="A17" s="29" t="s">
        <v>38</v>
      </c>
      <c r="B17" s="37"/>
      <c r="C17" s="38"/>
      <c r="D17" s="38"/>
      <c r="E17" s="40" t="s">
        <v>369</v>
      </c>
      <c r="F17" s="38"/>
      <c r="G17" s="38"/>
      <c r="H17" s="38"/>
      <c r="I17" s="38"/>
      <c r="J17" s="39"/>
    </row>
    <row r="18">
      <c r="A18" s="29" t="s">
        <v>40</v>
      </c>
      <c r="B18" s="37"/>
      <c r="C18" s="38"/>
      <c r="D18" s="38"/>
      <c r="E18" s="41" t="s">
        <v>34</v>
      </c>
      <c r="F18" s="38"/>
      <c r="G18" s="38"/>
      <c r="H18" s="38"/>
      <c r="I18" s="38"/>
      <c r="J18" s="39"/>
    </row>
    <row r="19">
      <c r="A19" s="23" t="s">
        <v>29</v>
      </c>
      <c r="B19" s="24"/>
      <c r="C19" s="25" t="s">
        <v>13</v>
      </c>
      <c r="D19" s="26"/>
      <c r="E19" s="23" t="s">
        <v>50</v>
      </c>
      <c r="F19" s="26"/>
      <c r="G19" s="26"/>
      <c r="H19" s="26"/>
      <c r="I19" s="27">
        <f>SUMIFS(I20:I35,A20:A35,"P")</f>
        <v>0</v>
      </c>
      <c r="J19" s="28"/>
    </row>
    <row r="20">
      <c r="A20" s="29" t="s">
        <v>32</v>
      </c>
      <c r="B20" s="29">
        <v>3</v>
      </c>
      <c r="C20" s="30" t="s">
        <v>95</v>
      </c>
      <c r="D20" s="29" t="s">
        <v>34</v>
      </c>
      <c r="E20" s="31" t="s">
        <v>96</v>
      </c>
      <c r="F20" s="32" t="s">
        <v>58</v>
      </c>
      <c r="G20" s="33">
        <v>419.85199999999998</v>
      </c>
      <c r="H20" s="34">
        <v>0</v>
      </c>
      <c r="I20" s="35">
        <f>ROUND(G20*H20,P4)</f>
        <v>0</v>
      </c>
      <c r="J20" s="29"/>
      <c r="O20" s="36">
        <f>I20*0.21</f>
        <v>0</v>
      </c>
      <c r="P20">
        <v>3</v>
      </c>
    </row>
    <row r="21">
      <c r="A21" s="29" t="s">
        <v>37</v>
      </c>
      <c r="B21" s="37"/>
      <c r="C21" s="38"/>
      <c r="D21" s="38"/>
      <c r="E21" s="41" t="s">
        <v>34</v>
      </c>
      <c r="F21" s="38"/>
      <c r="G21" s="38"/>
      <c r="H21" s="38"/>
      <c r="I21" s="38"/>
      <c r="J21" s="39"/>
    </row>
    <row r="22" ht="405">
      <c r="A22" s="29" t="s">
        <v>38</v>
      </c>
      <c r="B22" s="37"/>
      <c r="C22" s="38"/>
      <c r="D22" s="38"/>
      <c r="E22" s="40" t="s">
        <v>370</v>
      </c>
      <c r="F22" s="38"/>
      <c r="G22" s="38"/>
      <c r="H22" s="38"/>
      <c r="I22" s="38"/>
      <c r="J22" s="39"/>
    </row>
    <row r="23" ht="409.5">
      <c r="A23" s="29" t="s">
        <v>40</v>
      </c>
      <c r="B23" s="37"/>
      <c r="C23" s="38"/>
      <c r="D23" s="38"/>
      <c r="E23" s="31" t="s">
        <v>91</v>
      </c>
      <c r="F23" s="38"/>
      <c r="G23" s="38"/>
      <c r="H23" s="38"/>
      <c r="I23" s="38"/>
      <c r="J23" s="39"/>
    </row>
    <row r="24">
      <c r="A24" s="29" t="s">
        <v>32</v>
      </c>
      <c r="B24" s="29">
        <v>4</v>
      </c>
      <c r="C24" s="30" t="s">
        <v>98</v>
      </c>
      <c r="D24" s="29" t="s">
        <v>34</v>
      </c>
      <c r="E24" s="31" t="s">
        <v>99</v>
      </c>
      <c r="F24" s="32" t="s">
        <v>58</v>
      </c>
      <c r="G24" s="33">
        <v>419.85199999999998</v>
      </c>
      <c r="H24" s="34">
        <v>0</v>
      </c>
      <c r="I24" s="35">
        <f>ROUND(G24*H24,P4)</f>
        <v>0</v>
      </c>
      <c r="J24" s="29"/>
      <c r="O24" s="36">
        <f>I24*0.21</f>
        <v>0</v>
      </c>
      <c r="P24">
        <v>3</v>
      </c>
    </row>
    <row r="25">
      <c r="A25" s="29" t="s">
        <v>37</v>
      </c>
      <c r="B25" s="37"/>
      <c r="C25" s="38"/>
      <c r="D25" s="38"/>
      <c r="E25" s="41" t="s">
        <v>34</v>
      </c>
      <c r="F25" s="38"/>
      <c r="G25" s="38"/>
      <c r="H25" s="38"/>
      <c r="I25" s="38"/>
      <c r="J25" s="39"/>
    </row>
    <row r="26" ht="30">
      <c r="A26" s="29" t="s">
        <v>38</v>
      </c>
      <c r="B26" s="37"/>
      <c r="C26" s="38"/>
      <c r="D26" s="38"/>
      <c r="E26" s="40" t="s">
        <v>371</v>
      </c>
      <c r="F26" s="38"/>
      <c r="G26" s="38"/>
      <c r="H26" s="38"/>
      <c r="I26" s="38"/>
      <c r="J26" s="39"/>
    </row>
    <row r="27" ht="409.5">
      <c r="A27" s="29" t="s">
        <v>40</v>
      </c>
      <c r="B27" s="37"/>
      <c r="C27" s="38"/>
      <c r="D27" s="38"/>
      <c r="E27" s="31" t="s">
        <v>91</v>
      </c>
      <c r="F27" s="38"/>
      <c r="G27" s="38"/>
      <c r="H27" s="38"/>
      <c r="I27" s="38"/>
      <c r="J27" s="39"/>
    </row>
    <row r="28">
      <c r="A28" s="29" t="s">
        <v>32</v>
      </c>
      <c r="B28" s="29">
        <v>5</v>
      </c>
      <c r="C28" s="30" t="s">
        <v>111</v>
      </c>
      <c r="D28" s="29" t="s">
        <v>34</v>
      </c>
      <c r="E28" s="31" t="s">
        <v>112</v>
      </c>
      <c r="F28" s="32" t="s">
        <v>58</v>
      </c>
      <c r="G28" s="33">
        <v>798.17399999999998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37</v>
      </c>
      <c r="B29" s="37"/>
      <c r="C29" s="38"/>
      <c r="D29" s="38"/>
      <c r="E29" s="41" t="s">
        <v>34</v>
      </c>
      <c r="F29" s="38"/>
      <c r="G29" s="38"/>
      <c r="H29" s="38"/>
      <c r="I29" s="38"/>
      <c r="J29" s="39"/>
    </row>
    <row r="30" ht="300">
      <c r="A30" s="29" t="s">
        <v>38</v>
      </c>
      <c r="B30" s="37"/>
      <c r="C30" s="38"/>
      <c r="D30" s="38"/>
      <c r="E30" s="40" t="s">
        <v>372</v>
      </c>
      <c r="F30" s="38"/>
      <c r="G30" s="38"/>
      <c r="H30" s="38"/>
      <c r="I30" s="38"/>
      <c r="J30" s="39"/>
    </row>
    <row r="31" ht="330">
      <c r="A31" s="29" t="s">
        <v>40</v>
      </c>
      <c r="B31" s="37"/>
      <c r="C31" s="38"/>
      <c r="D31" s="38"/>
      <c r="E31" s="31" t="s">
        <v>114</v>
      </c>
      <c r="F31" s="38"/>
      <c r="G31" s="38"/>
      <c r="H31" s="38"/>
      <c r="I31" s="38"/>
      <c r="J31" s="39"/>
    </row>
    <row r="32">
      <c r="A32" s="29" t="s">
        <v>32</v>
      </c>
      <c r="B32" s="29">
        <v>6</v>
      </c>
      <c r="C32" s="30" t="s">
        <v>115</v>
      </c>
      <c r="D32" s="29" t="s">
        <v>34</v>
      </c>
      <c r="E32" s="31" t="s">
        <v>116</v>
      </c>
      <c r="F32" s="32" t="s">
        <v>58</v>
      </c>
      <c r="G32" s="33">
        <v>194.83199999999999</v>
      </c>
      <c r="H32" s="34">
        <v>0</v>
      </c>
      <c r="I32" s="35">
        <f>ROUND(G32*H32,P4)</f>
        <v>0</v>
      </c>
      <c r="J32" s="29"/>
      <c r="O32" s="36">
        <f>I32*0.21</f>
        <v>0</v>
      </c>
      <c r="P32">
        <v>3</v>
      </c>
    </row>
    <row r="33">
      <c r="A33" s="29" t="s">
        <v>37</v>
      </c>
      <c r="B33" s="37"/>
      <c r="C33" s="38"/>
      <c r="D33" s="38"/>
      <c r="E33" s="41" t="s">
        <v>34</v>
      </c>
      <c r="F33" s="38"/>
      <c r="G33" s="38"/>
      <c r="H33" s="38"/>
      <c r="I33" s="38"/>
      <c r="J33" s="39"/>
    </row>
    <row r="34" ht="135">
      <c r="A34" s="29" t="s">
        <v>38</v>
      </c>
      <c r="B34" s="37"/>
      <c r="C34" s="38"/>
      <c r="D34" s="38"/>
      <c r="E34" s="40" t="s">
        <v>373</v>
      </c>
      <c r="F34" s="38"/>
      <c r="G34" s="38"/>
      <c r="H34" s="38"/>
      <c r="I34" s="38"/>
      <c r="J34" s="39"/>
    </row>
    <row r="35" ht="409.5">
      <c r="A35" s="29" t="s">
        <v>40</v>
      </c>
      <c r="B35" s="37"/>
      <c r="C35" s="38"/>
      <c r="D35" s="38"/>
      <c r="E35" s="31" t="s">
        <v>118</v>
      </c>
      <c r="F35" s="38"/>
      <c r="G35" s="38"/>
      <c r="H35" s="38"/>
      <c r="I35" s="38"/>
      <c r="J35" s="39"/>
    </row>
    <row r="36">
      <c r="A36" s="23" t="s">
        <v>29</v>
      </c>
      <c r="B36" s="24"/>
      <c r="C36" s="25" t="s">
        <v>145</v>
      </c>
      <c r="D36" s="26"/>
      <c r="E36" s="23" t="s">
        <v>146</v>
      </c>
      <c r="F36" s="26"/>
      <c r="G36" s="26"/>
      <c r="H36" s="26"/>
      <c r="I36" s="27">
        <f>SUMIFS(I37:I48,A37:A48,"P")</f>
        <v>0</v>
      </c>
      <c r="J36" s="28"/>
    </row>
    <row r="37">
      <c r="A37" s="29" t="s">
        <v>32</v>
      </c>
      <c r="B37" s="29">
        <v>7</v>
      </c>
      <c r="C37" s="30" t="s">
        <v>147</v>
      </c>
      <c r="D37" s="29" t="s">
        <v>34</v>
      </c>
      <c r="E37" s="31" t="s">
        <v>148</v>
      </c>
      <c r="F37" s="32" t="s">
        <v>58</v>
      </c>
      <c r="G37" s="33">
        <v>2.4079999999999999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>
      <c r="A38" s="29" t="s">
        <v>37</v>
      </c>
      <c r="B38" s="37"/>
      <c r="C38" s="38"/>
      <c r="D38" s="38"/>
      <c r="E38" s="41" t="s">
        <v>34</v>
      </c>
      <c r="F38" s="38"/>
      <c r="G38" s="38"/>
      <c r="H38" s="38"/>
      <c r="I38" s="38"/>
      <c r="J38" s="39"/>
    </row>
    <row r="39" ht="225">
      <c r="A39" s="29" t="s">
        <v>38</v>
      </c>
      <c r="B39" s="37"/>
      <c r="C39" s="38"/>
      <c r="D39" s="38"/>
      <c r="E39" s="40" t="s">
        <v>374</v>
      </c>
      <c r="F39" s="38"/>
      <c r="G39" s="38"/>
      <c r="H39" s="38"/>
      <c r="I39" s="38"/>
      <c r="J39" s="39"/>
    </row>
    <row r="40" ht="409.5">
      <c r="A40" s="29" t="s">
        <v>40</v>
      </c>
      <c r="B40" s="37"/>
      <c r="C40" s="38"/>
      <c r="D40" s="38"/>
      <c r="E40" s="31" t="s">
        <v>144</v>
      </c>
      <c r="F40" s="38"/>
      <c r="G40" s="38"/>
      <c r="H40" s="38"/>
      <c r="I40" s="38"/>
      <c r="J40" s="39"/>
    </row>
    <row r="41">
      <c r="A41" s="29" t="s">
        <v>32</v>
      </c>
      <c r="B41" s="29">
        <v>8</v>
      </c>
      <c r="C41" s="30" t="s">
        <v>150</v>
      </c>
      <c r="D41" s="29" t="s">
        <v>34</v>
      </c>
      <c r="E41" s="31" t="s">
        <v>151</v>
      </c>
      <c r="F41" s="32" t="s">
        <v>58</v>
      </c>
      <c r="G41" s="33">
        <v>116.342</v>
      </c>
      <c r="H41" s="34">
        <v>0</v>
      </c>
      <c r="I41" s="35">
        <f>ROUND(G41*H41,P4)</f>
        <v>0</v>
      </c>
      <c r="J41" s="29"/>
      <c r="O41" s="36">
        <f>I41*0.21</f>
        <v>0</v>
      </c>
      <c r="P41">
        <v>3</v>
      </c>
    </row>
    <row r="42">
      <c r="A42" s="29" t="s">
        <v>37</v>
      </c>
      <c r="B42" s="37"/>
      <c r="C42" s="38"/>
      <c r="D42" s="38"/>
      <c r="E42" s="41" t="s">
        <v>34</v>
      </c>
      <c r="F42" s="38"/>
      <c r="G42" s="38"/>
      <c r="H42" s="38"/>
      <c r="I42" s="38"/>
      <c r="J42" s="39"/>
    </row>
    <row r="43" ht="285">
      <c r="A43" s="29" t="s">
        <v>38</v>
      </c>
      <c r="B43" s="37"/>
      <c r="C43" s="38"/>
      <c r="D43" s="38"/>
      <c r="E43" s="40" t="s">
        <v>375</v>
      </c>
      <c r="F43" s="38"/>
      <c r="G43" s="38"/>
      <c r="H43" s="38"/>
      <c r="I43" s="38"/>
      <c r="J43" s="39"/>
    </row>
    <row r="44" ht="105">
      <c r="A44" s="29" t="s">
        <v>40</v>
      </c>
      <c r="B44" s="37"/>
      <c r="C44" s="38"/>
      <c r="D44" s="38"/>
      <c r="E44" s="31" t="s">
        <v>153</v>
      </c>
      <c r="F44" s="38"/>
      <c r="G44" s="38"/>
      <c r="H44" s="38"/>
      <c r="I44" s="38"/>
      <c r="J44" s="39"/>
    </row>
    <row r="45">
      <c r="A45" s="29" t="s">
        <v>32</v>
      </c>
      <c r="B45" s="29">
        <v>9</v>
      </c>
      <c r="C45" s="30" t="s">
        <v>376</v>
      </c>
      <c r="D45" s="29" t="s">
        <v>34</v>
      </c>
      <c r="E45" s="31" t="s">
        <v>377</v>
      </c>
      <c r="F45" s="32" t="s">
        <v>58</v>
      </c>
      <c r="G45" s="33">
        <v>1.625</v>
      </c>
      <c r="H45" s="34">
        <v>0</v>
      </c>
      <c r="I45" s="35">
        <f>ROUND(G45*H45,P4)</f>
        <v>0</v>
      </c>
      <c r="J45" s="29"/>
      <c r="O45" s="36">
        <f>I45*0.21</f>
        <v>0</v>
      </c>
      <c r="P45">
        <v>3</v>
      </c>
    </row>
    <row r="46">
      <c r="A46" s="29" t="s">
        <v>37</v>
      </c>
      <c r="B46" s="37"/>
      <c r="C46" s="38"/>
      <c r="D46" s="38"/>
      <c r="E46" s="41" t="s">
        <v>34</v>
      </c>
      <c r="F46" s="38"/>
      <c r="G46" s="38"/>
      <c r="H46" s="38"/>
      <c r="I46" s="38"/>
      <c r="J46" s="39"/>
    </row>
    <row r="47" ht="180">
      <c r="A47" s="29" t="s">
        <v>38</v>
      </c>
      <c r="B47" s="37"/>
      <c r="C47" s="38"/>
      <c r="D47" s="38"/>
      <c r="E47" s="40" t="s">
        <v>378</v>
      </c>
      <c r="F47" s="38"/>
      <c r="G47" s="38"/>
      <c r="H47" s="38"/>
      <c r="I47" s="38"/>
      <c r="J47" s="39"/>
    </row>
    <row r="48" ht="150">
      <c r="A48" s="29" t="s">
        <v>40</v>
      </c>
      <c r="B48" s="37"/>
      <c r="C48" s="38"/>
      <c r="D48" s="38"/>
      <c r="E48" s="31" t="s">
        <v>379</v>
      </c>
      <c r="F48" s="38"/>
      <c r="G48" s="38"/>
      <c r="H48" s="38"/>
      <c r="I48" s="38"/>
      <c r="J48" s="39"/>
    </row>
    <row r="49">
      <c r="A49" s="23" t="s">
        <v>29</v>
      </c>
      <c r="B49" s="24"/>
      <c r="C49" s="25" t="s">
        <v>222</v>
      </c>
      <c r="D49" s="26"/>
      <c r="E49" s="23" t="s">
        <v>223</v>
      </c>
      <c r="F49" s="26"/>
      <c r="G49" s="26"/>
      <c r="H49" s="26"/>
      <c r="I49" s="27">
        <f>SUMIFS(I50:I65,A50:A65,"P")</f>
        <v>0</v>
      </c>
      <c r="J49" s="28"/>
    </row>
    <row r="50">
      <c r="A50" s="29" t="s">
        <v>32</v>
      </c>
      <c r="B50" s="29">
        <v>10</v>
      </c>
      <c r="C50" s="30" t="s">
        <v>380</v>
      </c>
      <c r="D50" s="29" t="s">
        <v>34</v>
      </c>
      <c r="E50" s="31" t="s">
        <v>381</v>
      </c>
      <c r="F50" s="32" t="s">
        <v>67</v>
      </c>
      <c r="G50" s="33">
        <v>520.10000000000002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37</v>
      </c>
      <c r="B51" s="37"/>
      <c r="C51" s="38"/>
      <c r="D51" s="38"/>
      <c r="E51" s="41" t="s">
        <v>34</v>
      </c>
      <c r="F51" s="38"/>
      <c r="G51" s="38"/>
      <c r="H51" s="38"/>
      <c r="I51" s="38"/>
      <c r="J51" s="39"/>
    </row>
    <row r="52" ht="240">
      <c r="A52" s="29" t="s">
        <v>38</v>
      </c>
      <c r="B52" s="37"/>
      <c r="C52" s="38"/>
      <c r="D52" s="38"/>
      <c r="E52" s="40" t="s">
        <v>382</v>
      </c>
      <c r="F52" s="38"/>
      <c r="G52" s="38"/>
      <c r="H52" s="38"/>
      <c r="I52" s="38"/>
      <c r="J52" s="39"/>
    </row>
    <row r="53" ht="330">
      <c r="A53" s="29" t="s">
        <v>40</v>
      </c>
      <c r="B53" s="37"/>
      <c r="C53" s="38"/>
      <c r="D53" s="38"/>
      <c r="E53" s="31" t="s">
        <v>231</v>
      </c>
      <c r="F53" s="38"/>
      <c r="G53" s="38"/>
      <c r="H53" s="38"/>
      <c r="I53" s="38"/>
      <c r="J53" s="39"/>
    </row>
    <row r="54">
      <c r="A54" s="29" t="s">
        <v>32</v>
      </c>
      <c r="B54" s="29">
        <v>11</v>
      </c>
      <c r="C54" s="30" t="s">
        <v>383</v>
      </c>
      <c r="D54" s="29" t="s">
        <v>34</v>
      </c>
      <c r="E54" s="31" t="s">
        <v>384</v>
      </c>
      <c r="F54" s="32" t="s">
        <v>67</v>
      </c>
      <c r="G54" s="33">
        <v>189.5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>
      <c r="A55" s="29" t="s">
        <v>37</v>
      </c>
      <c r="B55" s="37"/>
      <c r="C55" s="38"/>
      <c r="D55" s="38"/>
      <c r="E55" s="41" t="s">
        <v>34</v>
      </c>
      <c r="F55" s="38"/>
      <c r="G55" s="38"/>
      <c r="H55" s="38"/>
      <c r="I55" s="38"/>
      <c r="J55" s="39"/>
    </row>
    <row r="56" ht="30">
      <c r="A56" s="29" t="s">
        <v>38</v>
      </c>
      <c r="B56" s="37"/>
      <c r="C56" s="38"/>
      <c r="D56" s="38"/>
      <c r="E56" s="40" t="s">
        <v>385</v>
      </c>
      <c r="F56" s="38"/>
      <c r="G56" s="38"/>
      <c r="H56" s="38"/>
      <c r="I56" s="38"/>
      <c r="J56" s="39"/>
    </row>
    <row r="57" ht="330">
      <c r="A57" s="29" t="s">
        <v>40</v>
      </c>
      <c r="B57" s="37"/>
      <c r="C57" s="38"/>
      <c r="D57" s="38"/>
      <c r="E57" s="31" t="s">
        <v>231</v>
      </c>
      <c r="F57" s="38"/>
      <c r="G57" s="38"/>
      <c r="H57" s="38"/>
      <c r="I57" s="38"/>
      <c r="J57" s="39"/>
    </row>
    <row r="58">
      <c r="A58" s="29" t="s">
        <v>32</v>
      </c>
      <c r="B58" s="29">
        <v>12</v>
      </c>
      <c r="C58" s="30" t="s">
        <v>386</v>
      </c>
      <c r="D58" s="29" t="s">
        <v>34</v>
      </c>
      <c r="E58" s="31" t="s">
        <v>387</v>
      </c>
      <c r="F58" s="32" t="s">
        <v>67</v>
      </c>
      <c r="G58" s="33">
        <v>12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>
      <c r="A59" s="29" t="s">
        <v>37</v>
      </c>
      <c r="B59" s="37"/>
      <c r="C59" s="38"/>
      <c r="D59" s="38"/>
      <c r="E59" s="41" t="s">
        <v>34</v>
      </c>
      <c r="F59" s="38"/>
      <c r="G59" s="38"/>
      <c r="H59" s="38"/>
      <c r="I59" s="38"/>
      <c r="J59" s="39"/>
    </row>
    <row r="60" ht="30">
      <c r="A60" s="29" t="s">
        <v>38</v>
      </c>
      <c r="B60" s="37"/>
      <c r="C60" s="38"/>
      <c r="D60" s="38"/>
      <c r="E60" s="40" t="s">
        <v>388</v>
      </c>
      <c r="F60" s="38"/>
      <c r="G60" s="38"/>
      <c r="H60" s="38"/>
      <c r="I60" s="38"/>
      <c r="J60" s="39"/>
    </row>
    <row r="61" ht="330">
      <c r="A61" s="29" t="s">
        <v>40</v>
      </c>
      <c r="B61" s="37"/>
      <c r="C61" s="38"/>
      <c r="D61" s="38"/>
      <c r="E61" s="31" t="s">
        <v>231</v>
      </c>
      <c r="F61" s="38"/>
      <c r="G61" s="38"/>
      <c r="H61" s="38"/>
      <c r="I61" s="38"/>
      <c r="J61" s="39"/>
    </row>
    <row r="62">
      <c r="A62" s="29" t="s">
        <v>32</v>
      </c>
      <c r="B62" s="29">
        <v>13</v>
      </c>
      <c r="C62" s="30" t="s">
        <v>389</v>
      </c>
      <c r="D62" s="29" t="s">
        <v>34</v>
      </c>
      <c r="E62" s="31" t="s">
        <v>390</v>
      </c>
      <c r="F62" s="32" t="s">
        <v>234</v>
      </c>
      <c r="G62" s="33">
        <v>24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>
      <c r="A63" s="29" t="s">
        <v>37</v>
      </c>
      <c r="B63" s="37"/>
      <c r="C63" s="38"/>
      <c r="D63" s="38"/>
      <c r="E63" s="41" t="s">
        <v>34</v>
      </c>
      <c r="F63" s="38"/>
      <c r="G63" s="38"/>
      <c r="H63" s="38"/>
      <c r="I63" s="38"/>
      <c r="J63" s="39"/>
    </row>
    <row r="64" ht="195">
      <c r="A64" s="29" t="s">
        <v>38</v>
      </c>
      <c r="B64" s="37"/>
      <c r="C64" s="38"/>
      <c r="D64" s="38"/>
      <c r="E64" s="40" t="s">
        <v>391</v>
      </c>
      <c r="F64" s="38"/>
      <c r="G64" s="38"/>
      <c r="H64" s="38"/>
      <c r="I64" s="38"/>
      <c r="J64" s="39"/>
    </row>
    <row r="65" ht="135">
      <c r="A65" s="29" t="s">
        <v>40</v>
      </c>
      <c r="B65" s="37"/>
      <c r="C65" s="38"/>
      <c r="D65" s="38"/>
      <c r="E65" s="31" t="s">
        <v>392</v>
      </c>
      <c r="F65" s="38"/>
      <c r="G65" s="38"/>
      <c r="H65" s="38"/>
      <c r="I65" s="38"/>
      <c r="J65" s="39"/>
    </row>
    <row r="66">
      <c r="A66" s="23" t="s">
        <v>29</v>
      </c>
      <c r="B66" s="24"/>
      <c r="C66" s="25" t="s">
        <v>237</v>
      </c>
      <c r="D66" s="26"/>
      <c r="E66" s="23" t="s">
        <v>238</v>
      </c>
      <c r="F66" s="26"/>
      <c r="G66" s="26"/>
      <c r="H66" s="26"/>
      <c r="I66" s="27">
        <f>SUMIFS(I67:I70,A67:A70,"P")</f>
        <v>0</v>
      </c>
      <c r="J66" s="28"/>
    </row>
    <row r="67">
      <c r="A67" s="29" t="s">
        <v>32</v>
      </c>
      <c r="B67" s="29">
        <v>14</v>
      </c>
      <c r="C67" s="30" t="s">
        <v>393</v>
      </c>
      <c r="D67" s="29" t="s">
        <v>34</v>
      </c>
      <c r="E67" s="31" t="s">
        <v>394</v>
      </c>
      <c r="F67" s="32" t="s">
        <v>234</v>
      </c>
      <c r="G67" s="33">
        <v>1</v>
      </c>
      <c r="H67" s="34">
        <v>0</v>
      </c>
      <c r="I67" s="35">
        <f>ROUND(G67*H67,P4)</f>
        <v>0</v>
      </c>
      <c r="J67" s="29"/>
      <c r="O67" s="36">
        <f>I67*0.21</f>
        <v>0</v>
      </c>
      <c r="P67">
        <v>3</v>
      </c>
    </row>
    <row r="68">
      <c r="A68" s="29" t="s">
        <v>37</v>
      </c>
      <c r="B68" s="37"/>
      <c r="C68" s="38"/>
      <c r="D68" s="38"/>
      <c r="E68" s="41" t="s">
        <v>34</v>
      </c>
      <c r="F68" s="38"/>
      <c r="G68" s="38"/>
      <c r="H68" s="38"/>
      <c r="I68" s="38"/>
      <c r="J68" s="39"/>
    </row>
    <row r="69" ht="45">
      <c r="A69" s="29" t="s">
        <v>38</v>
      </c>
      <c r="B69" s="37"/>
      <c r="C69" s="38"/>
      <c r="D69" s="38"/>
      <c r="E69" s="40" t="s">
        <v>395</v>
      </c>
      <c r="F69" s="38"/>
      <c r="G69" s="38"/>
      <c r="H69" s="38"/>
      <c r="I69" s="38"/>
      <c r="J69" s="39"/>
    </row>
    <row r="70" ht="409.5">
      <c r="A70" s="29" t="s">
        <v>40</v>
      </c>
      <c r="B70" s="42"/>
      <c r="C70" s="43"/>
      <c r="D70" s="43"/>
      <c r="E70" s="31" t="s">
        <v>275</v>
      </c>
      <c r="F70" s="43"/>
      <c r="G70" s="43"/>
      <c r="H70" s="43"/>
      <c r="I70" s="43"/>
      <c r="J70" s="45"/>
    </row>
  </sheetData>
  <sheetProtection sheet="1" objects="1" scenarios="1" spinCount="100000" saltValue="I0da4SKQTTI8jAeYdCzG94jpItBci8c117GyjkY4flKNJrJVFqfZEFigVvLYbbxd29tcPoYmsHzG/0CdIvZopA==" hashValue="s8muL0Uzbs9eNBGtmVEUGb6towA0bj4/gxKyFYR7SkenQtMi4HTMoUOKMaXR3G/fZWRxdo6cCgWMJQBUoULf5Q==" algorithmName="SHA-512" password="C7EA"/>
  <mergeCells count="13">
    <mergeCell ref="C3:D3"/>
    <mergeCell ref="C4:D4"/>
    <mergeCell ref="C5:D5"/>
    <mergeCell ref="C6:D6"/>
    <mergeCell ref="A7:A8"/>
    <mergeCell ref="B7:B8"/>
    <mergeCell ref="C7:C8"/>
    <mergeCell ref="D7:D8"/>
    <mergeCell ref="E7:E8"/>
    <mergeCell ref="F7:F8"/>
    <mergeCell ref="G7:G8"/>
    <mergeCell ref="H7:I7"/>
    <mergeCell ref="J7:J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396</v>
      </c>
      <c r="I3" s="16">
        <f>SUMIFS(I10:I25,A10:A25,"SD")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9</v>
      </c>
      <c r="C5" s="12" t="s">
        <v>13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0" t="s">
        <v>15</v>
      </c>
      <c r="B6" s="11" t="s">
        <v>16</v>
      </c>
      <c r="C6" s="12" t="s">
        <v>396</v>
      </c>
      <c r="D6" s="13"/>
      <c r="E6" s="14" t="s">
        <v>397</v>
      </c>
      <c r="F6" s="7"/>
      <c r="G6" s="7"/>
      <c r="H6" s="7"/>
      <c r="I6" s="7"/>
      <c r="J6" s="9"/>
    </row>
    <row r="7">
      <c r="A7" s="17" t="s">
        <v>18</v>
      </c>
      <c r="B7" s="18" t="s">
        <v>19</v>
      </c>
      <c r="C7" s="19" t="s">
        <v>20</v>
      </c>
      <c r="D7" s="19" t="s">
        <v>21</v>
      </c>
      <c r="E7" s="19" t="s">
        <v>22</v>
      </c>
      <c r="F7" s="19" t="s">
        <v>23</v>
      </c>
      <c r="G7" s="19" t="s">
        <v>24</v>
      </c>
      <c r="H7" s="19" t="s">
        <v>25</v>
      </c>
      <c r="I7" s="19"/>
      <c r="J7" s="20" t="s">
        <v>26</v>
      </c>
    </row>
    <row r="8">
      <c r="A8" s="17"/>
      <c r="B8" s="18"/>
      <c r="C8" s="19"/>
      <c r="D8" s="19"/>
      <c r="E8" s="19"/>
      <c r="F8" s="19"/>
      <c r="G8" s="19"/>
      <c r="H8" s="19" t="s">
        <v>27</v>
      </c>
      <c r="I8" s="19" t="s">
        <v>28</v>
      </c>
      <c r="J8" s="20"/>
    </row>
    <row r="9">
      <c r="A9" s="21">
        <v>0</v>
      </c>
      <c r="B9" s="18">
        <v>1</v>
      </c>
      <c r="C9" s="22">
        <v>2</v>
      </c>
      <c r="D9" s="19">
        <v>3</v>
      </c>
      <c r="E9" s="22">
        <v>4</v>
      </c>
      <c r="F9" s="19">
        <v>5</v>
      </c>
      <c r="G9" s="19">
        <v>6</v>
      </c>
      <c r="H9" s="19">
        <v>7</v>
      </c>
      <c r="I9" s="22">
        <v>8</v>
      </c>
      <c r="J9" s="20">
        <v>9</v>
      </c>
    </row>
    <row r="10">
      <c r="A10" s="23" t="s">
        <v>29</v>
      </c>
      <c r="B10" s="24"/>
      <c r="C10" s="25" t="s">
        <v>398</v>
      </c>
      <c r="D10" s="26"/>
      <c r="E10" s="23" t="s">
        <v>399</v>
      </c>
      <c r="F10" s="26"/>
      <c r="G10" s="26"/>
      <c r="H10" s="26"/>
      <c r="I10" s="27">
        <f>SUMIFS(I11:I13,A11:A13,"P")</f>
        <v>0</v>
      </c>
      <c r="J10" s="28"/>
    </row>
    <row r="11">
      <c r="A11" s="29" t="s">
        <v>32</v>
      </c>
      <c r="B11" s="29">
        <v>1</v>
      </c>
      <c r="C11" s="30" t="s">
        <v>400</v>
      </c>
      <c r="D11" s="29" t="s">
        <v>34</v>
      </c>
      <c r="E11" s="31" t="s">
        <v>401</v>
      </c>
      <c r="F11" s="32" t="s">
        <v>402</v>
      </c>
      <c r="G11" s="33">
        <v>1</v>
      </c>
      <c r="H11" s="34">
        <v>0</v>
      </c>
      <c r="I11" s="35">
        <f>ROUND(G11*H11,P4)</f>
        <v>0</v>
      </c>
      <c r="J11" s="29"/>
      <c r="O11" s="36">
        <f>I11*0.21</f>
        <v>0</v>
      </c>
      <c r="P11">
        <v>3</v>
      </c>
    </row>
    <row r="12">
      <c r="A12" s="29" t="s">
        <v>37</v>
      </c>
      <c r="B12" s="37"/>
      <c r="C12" s="38"/>
      <c r="D12" s="38"/>
      <c r="E12" s="31" t="s">
        <v>401</v>
      </c>
      <c r="F12" s="38"/>
      <c r="G12" s="38"/>
      <c r="H12" s="38"/>
      <c r="I12" s="38"/>
      <c r="J12" s="39"/>
    </row>
    <row r="13">
      <c r="A13" s="29" t="s">
        <v>40</v>
      </c>
      <c r="B13" s="37"/>
      <c r="C13" s="38"/>
      <c r="D13" s="38"/>
      <c r="E13" s="41" t="s">
        <v>34</v>
      </c>
      <c r="F13" s="38"/>
      <c r="G13" s="38"/>
      <c r="H13" s="38"/>
      <c r="I13" s="38"/>
      <c r="J13" s="39"/>
    </row>
    <row r="14">
      <c r="A14" s="23" t="s">
        <v>29</v>
      </c>
      <c r="B14" s="24"/>
      <c r="C14" s="25" t="s">
        <v>403</v>
      </c>
      <c r="D14" s="26"/>
      <c r="E14" s="23" t="s">
        <v>404</v>
      </c>
      <c r="F14" s="26"/>
      <c r="G14" s="26"/>
      <c r="H14" s="26"/>
      <c r="I14" s="27">
        <f>SUMIFS(I15:I17,A15:A17,"P")</f>
        <v>0</v>
      </c>
      <c r="J14" s="28"/>
    </row>
    <row r="15">
      <c r="A15" s="29" t="s">
        <v>32</v>
      </c>
      <c r="B15" s="29">
        <v>2</v>
      </c>
      <c r="C15" s="30" t="s">
        <v>405</v>
      </c>
      <c r="D15" s="29" t="s">
        <v>34</v>
      </c>
      <c r="E15" s="31" t="s">
        <v>406</v>
      </c>
      <c r="F15" s="32" t="s">
        <v>402</v>
      </c>
      <c r="G15" s="33">
        <v>1</v>
      </c>
      <c r="H15" s="34">
        <v>0</v>
      </c>
      <c r="I15" s="35">
        <f>ROUND(G15*H15,P4)</f>
        <v>0</v>
      </c>
      <c r="J15" s="29"/>
      <c r="O15" s="36">
        <f>I15*0.21</f>
        <v>0</v>
      </c>
      <c r="P15">
        <v>3</v>
      </c>
    </row>
    <row r="16">
      <c r="A16" s="29" t="s">
        <v>37</v>
      </c>
      <c r="B16" s="37"/>
      <c r="C16" s="38"/>
      <c r="D16" s="38"/>
      <c r="E16" s="31" t="s">
        <v>406</v>
      </c>
      <c r="F16" s="38"/>
      <c r="G16" s="38"/>
      <c r="H16" s="38"/>
      <c r="I16" s="38"/>
      <c r="J16" s="39"/>
    </row>
    <row r="17">
      <c r="A17" s="29" t="s">
        <v>40</v>
      </c>
      <c r="B17" s="37"/>
      <c r="C17" s="38"/>
      <c r="D17" s="38"/>
      <c r="E17" s="41" t="s">
        <v>34</v>
      </c>
      <c r="F17" s="38"/>
      <c r="G17" s="38"/>
      <c r="H17" s="38"/>
      <c r="I17" s="38"/>
      <c r="J17" s="39"/>
    </row>
    <row r="18">
      <c r="A18" s="23" t="s">
        <v>29</v>
      </c>
      <c r="B18" s="24"/>
      <c r="C18" s="25" t="s">
        <v>407</v>
      </c>
      <c r="D18" s="26"/>
      <c r="E18" s="23" t="s">
        <v>408</v>
      </c>
      <c r="F18" s="26"/>
      <c r="G18" s="26"/>
      <c r="H18" s="26"/>
      <c r="I18" s="27">
        <f>SUMIFS(I19:I21,A19:A21,"P")</f>
        <v>0</v>
      </c>
      <c r="J18" s="28"/>
    </row>
    <row r="19">
      <c r="A19" s="29" t="s">
        <v>32</v>
      </c>
      <c r="B19" s="29">
        <v>3</v>
      </c>
      <c r="C19" s="30" t="s">
        <v>409</v>
      </c>
      <c r="D19" s="29" t="s">
        <v>34</v>
      </c>
      <c r="E19" s="31" t="s">
        <v>408</v>
      </c>
      <c r="F19" s="32" t="s">
        <v>402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37</v>
      </c>
      <c r="B20" s="37"/>
      <c r="C20" s="38"/>
      <c r="D20" s="38"/>
      <c r="E20" s="31" t="s">
        <v>408</v>
      </c>
      <c r="F20" s="38"/>
      <c r="G20" s="38"/>
      <c r="H20" s="38"/>
      <c r="I20" s="38"/>
      <c r="J20" s="39"/>
    </row>
    <row r="21">
      <c r="A21" s="29" t="s">
        <v>40</v>
      </c>
      <c r="B21" s="37"/>
      <c r="C21" s="38"/>
      <c r="D21" s="38"/>
      <c r="E21" s="41" t="s">
        <v>34</v>
      </c>
      <c r="F21" s="38"/>
      <c r="G21" s="38"/>
      <c r="H21" s="38"/>
      <c r="I21" s="38"/>
      <c r="J21" s="39"/>
    </row>
    <row r="22">
      <c r="A22" s="23" t="s">
        <v>29</v>
      </c>
      <c r="B22" s="24"/>
      <c r="C22" s="25" t="s">
        <v>410</v>
      </c>
      <c r="D22" s="26"/>
      <c r="E22" s="23" t="s">
        <v>411</v>
      </c>
      <c r="F22" s="26"/>
      <c r="G22" s="26"/>
      <c r="H22" s="26"/>
      <c r="I22" s="27">
        <f>SUMIFS(I23:I25,A23:A25,"P")</f>
        <v>0</v>
      </c>
      <c r="J22" s="28"/>
    </row>
    <row r="23">
      <c r="A23" s="29" t="s">
        <v>32</v>
      </c>
      <c r="B23" s="29">
        <v>4</v>
      </c>
      <c r="C23" s="30" t="s">
        <v>412</v>
      </c>
      <c r="D23" s="29" t="s">
        <v>34</v>
      </c>
      <c r="E23" s="31" t="s">
        <v>413</v>
      </c>
      <c r="F23" s="32" t="s">
        <v>402</v>
      </c>
      <c r="G23" s="33">
        <v>1</v>
      </c>
      <c r="H23" s="34">
        <v>0</v>
      </c>
      <c r="I23" s="35">
        <f>ROUND(G23*H23,P4)</f>
        <v>0</v>
      </c>
      <c r="J23" s="29"/>
      <c r="O23" s="36">
        <f>I23*0.21</f>
        <v>0</v>
      </c>
      <c r="P23">
        <v>3</v>
      </c>
    </row>
    <row r="24">
      <c r="A24" s="29" t="s">
        <v>37</v>
      </c>
      <c r="B24" s="37"/>
      <c r="C24" s="38"/>
      <c r="D24" s="38"/>
      <c r="E24" s="31" t="s">
        <v>413</v>
      </c>
      <c r="F24" s="38"/>
      <c r="G24" s="38"/>
      <c r="H24" s="38"/>
      <c r="I24" s="38"/>
      <c r="J24" s="39"/>
    </row>
    <row r="25">
      <c r="A25" s="29" t="s">
        <v>40</v>
      </c>
      <c r="B25" s="42"/>
      <c r="C25" s="43"/>
      <c r="D25" s="43"/>
      <c r="E25" s="44" t="s">
        <v>34</v>
      </c>
      <c r="F25" s="43"/>
      <c r="G25" s="43"/>
      <c r="H25" s="43"/>
      <c r="I25" s="43"/>
      <c r="J25" s="45"/>
    </row>
  </sheetData>
  <sheetProtection sheet="1" objects="1" scenarios="1" spinCount="100000" saltValue="OSLkCVpc3Ae3YFwxEYeIhHlZurFKwNiRu5T/DBxD4NWBai0IRTT1AcN+Jr+/Q2lN+jbRmMxtsZbpWSVp3NX9GQ==" hashValue="jv4B7UAA/jlhyhWIEXsngLhX0BqI6YuUxu6TTPe1bflDXK0HXPh6xoOT0/56e/QJyO50nPvkNo8Zz7I71ozNMA==" algorithmName="SHA-512" password="C7EA"/>
  <mergeCells count="13">
    <mergeCell ref="C3:D3"/>
    <mergeCell ref="C4:D4"/>
    <mergeCell ref="C5:D5"/>
    <mergeCell ref="C6:D6"/>
    <mergeCell ref="A7:A8"/>
    <mergeCell ref="B7:B8"/>
    <mergeCell ref="C7:C8"/>
    <mergeCell ref="D7:D8"/>
    <mergeCell ref="E7:E8"/>
    <mergeCell ref="F7:F8"/>
    <mergeCell ref="G7:G8"/>
    <mergeCell ref="H7:I7"/>
    <mergeCell ref="J7:J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414</v>
      </c>
      <c r="I3" s="16">
        <f>SUMIFS(I10:I81,A10:A81,"SD")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9</v>
      </c>
      <c r="C5" s="12" t="s">
        <v>135</v>
      </c>
      <c r="D5" s="13"/>
      <c r="E5" s="14" t="s">
        <v>415</v>
      </c>
      <c r="F5" s="7"/>
      <c r="G5" s="7"/>
      <c r="H5" s="7"/>
      <c r="I5" s="7"/>
      <c r="J5" s="9"/>
      <c r="O5">
        <v>0.20999999999999999</v>
      </c>
    </row>
    <row r="6">
      <c r="A6" s="10" t="s">
        <v>15</v>
      </c>
      <c r="B6" s="11" t="s">
        <v>16</v>
      </c>
      <c r="C6" s="12" t="s">
        <v>414</v>
      </c>
      <c r="D6" s="13"/>
      <c r="E6" s="14" t="s">
        <v>416</v>
      </c>
      <c r="F6" s="7"/>
      <c r="G6" s="7"/>
      <c r="H6" s="7"/>
      <c r="I6" s="7"/>
      <c r="J6" s="9"/>
    </row>
    <row r="7">
      <c r="A7" s="17" t="s">
        <v>18</v>
      </c>
      <c r="B7" s="18" t="s">
        <v>19</v>
      </c>
      <c r="C7" s="19" t="s">
        <v>20</v>
      </c>
      <c r="D7" s="19" t="s">
        <v>21</v>
      </c>
      <c r="E7" s="19" t="s">
        <v>22</v>
      </c>
      <c r="F7" s="19" t="s">
        <v>23</v>
      </c>
      <c r="G7" s="19" t="s">
        <v>24</v>
      </c>
      <c r="H7" s="19" t="s">
        <v>25</v>
      </c>
      <c r="I7" s="19"/>
      <c r="J7" s="20" t="s">
        <v>26</v>
      </c>
    </row>
    <row r="8">
      <c r="A8" s="17"/>
      <c r="B8" s="18"/>
      <c r="C8" s="19"/>
      <c r="D8" s="19"/>
      <c r="E8" s="19"/>
      <c r="F8" s="19"/>
      <c r="G8" s="19"/>
      <c r="H8" s="19" t="s">
        <v>27</v>
      </c>
      <c r="I8" s="19" t="s">
        <v>28</v>
      </c>
      <c r="J8" s="20"/>
    </row>
    <row r="9">
      <c r="A9" s="21">
        <v>0</v>
      </c>
      <c r="B9" s="18">
        <v>1</v>
      </c>
      <c r="C9" s="22">
        <v>2</v>
      </c>
      <c r="D9" s="19">
        <v>3</v>
      </c>
      <c r="E9" s="22">
        <v>4</v>
      </c>
      <c r="F9" s="19">
        <v>5</v>
      </c>
      <c r="G9" s="19">
        <v>6</v>
      </c>
      <c r="H9" s="19">
        <v>7</v>
      </c>
      <c r="I9" s="22">
        <v>8</v>
      </c>
      <c r="J9" s="20">
        <v>9</v>
      </c>
    </row>
    <row r="10">
      <c r="A10" s="23" t="s">
        <v>29</v>
      </c>
      <c r="B10" s="24"/>
      <c r="C10" s="25" t="s">
        <v>30</v>
      </c>
      <c r="D10" s="26"/>
      <c r="E10" s="23" t="s">
        <v>31</v>
      </c>
      <c r="F10" s="26"/>
      <c r="G10" s="26"/>
      <c r="H10" s="26"/>
      <c r="I10" s="27">
        <f>SUMIFS(I11:I18,A11:A18,"P")</f>
        <v>0</v>
      </c>
      <c r="J10" s="28"/>
    </row>
    <row r="11" ht="30">
      <c r="A11" s="29" t="s">
        <v>32</v>
      </c>
      <c r="B11" s="29">
        <v>1</v>
      </c>
      <c r="C11" s="30" t="s">
        <v>33</v>
      </c>
      <c r="D11" s="29" t="s">
        <v>34</v>
      </c>
      <c r="E11" s="31" t="s">
        <v>35</v>
      </c>
      <c r="F11" s="32" t="s">
        <v>36</v>
      </c>
      <c r="G11" s="33">
        <v>296.09800000000001</v>
      </c>
      <c r="H11" s="34">
        <v>0</v>
      </c>
      <c r="I11" s="35">
        <f>ROUND(G11*H11,P4)</f>
        <v>0</v>
      </c>
      <c r="J11" s="29"/>
      <c r="O11" s="36">
        <f>I11*0.21</f>
        <v>0</v>
      </c>
      <c r="P11">
        <v>3</v>
      </c>
    </row>
    <row r="12" ht="30">
      <c r="A12" s="29" t="s">
        <v>37</v>
      </c>
      <c r="B12" s="37"/>
      <c r="C12" s="38"/>
      <c r="D12" s="38"/>
      <c r="E12" s="31" t="s">
        <v>35</v>
      </c>
      <c r="F12" s="38"/>
      <c r="G12" s="38"/>
      <c r="H12" s="38"/>
      <c r="I12" s="38"/>
      <c r="J12" s="39"/>
    </row>
    <row r="13" ht="30">
      <c r="A13" s="29" t="s">
        <v>38</v>
      </c>
      <c r="B13" s="37"/>
      <c r="C13" s="38"/>
      <c r="D13" s="38"/>
      <c r="E13" s="40" t="s">
        <v>417</v>
      </c>
      <c r="F13" s="38"/>
      <c r="G13" s="38"/>
      <c r="H13" s="38"/>
      <c r="I13" s="38"/>
      <c r="J13" s="39"/>
    </row>
    <row r="14">
      <c r="A14" s="29" t="s">
        <v>40</v>
      </c>
      <c r="B14" s="37"/>
      <c r="C14" s="38"/>
      <c r="D14" s="38"/>
      <c r="E14" s="41" t="s">
        <v>34</v>
      </c>
      <c r="F14" s="38"/>
      <c r="G14" s="38"/>
      <c r="H14" s="38"/>
      <c r="I14" s="38"/>
      <c r="J14" s="39"/>
    </row>
    <row r="15" ht="30">
      <c r="A15" s="29" t="s">
        <v>32</v>
      </c>
      <c r="B15" s="29">
        <v>2</v>
      </c>
      <c r="C15" s="30" t="s">
        <v>41</v>
      </c>
      <c r="D15" s="29" t="s">
        <v>34</v>
      </c>
      <c r="E15" s="31" t="s">
        <v>42</v>
      </c>
      <c r="F15" s="32" t="s">
        <v>36</v>
      </c>
      <c r="G15" s="33">
        <v>296.09800000000001</v>
      </c>
      <c r="H15" s="34">
        <v>0</v>
      </c>
      <c r="I15" s="35">
        <f>ROUND(G15*H15,P4)</f>
        <v>0</v>
      </c>
      <c r="J15" s="29"/>
      <c r="O15" s="36">
        <f>I15*0.21</f>
        <v>0</v>
      </c>
      <c r="P15">
        <v>3</v>
      </c>
    </row>
    <row r="16" ht="30">
      <c r="A16" s="29" t="s">
        <v>37</v>
      </c>
      <c r="B16" s="37"/>
      <c r="C16" s="38"/>
      <c r="D16" s="38"/>
      <c r="E16" s="31" t="s">
        <v>42</v>
      </c>
      <c r="F16" s="38"/>
      <c r="G16" s="38"/>
      <c r="H16" s="38"/>
      <c r="I16" s="38"/>
      <c r="J16" s="39"/>
    </row>
    <row r="17" ht="30">
      <c r="A17" s="29" t="s">
        <v>38</v>
      </c>
      <c r="B17" s="37"/>
      <c r="C17" s="38"/>
      <c r="D17" s="38"/>
      <c r="E17" s="40" t="s">
        <v>417</v>
      </c>
      <c r="F17" s="38"/>
      <c r="G17" s="38"/>
      <c r="H17" s="38"/>
      <c r="I17" s="38"/>
      <c r="J17" s="39"/>
    </row>
    <row r="18">
      <c r="A18" s="29" t="s">
        <v>40</v>
      </c>
      <c r="B18" s="37"/>
      <c r="C18" s="38"/>
      <c r="D18" s="38"/>
      <c r="E18" s="41" t="s">
        <v>34</v>
      </c>
      <c r="F18" s="38"/>
      <c r="G18" s="38"/>
      <c r="H18" s="38"/>
      <c r="I18" s="38"/>
      <c r="J18" s="39"/>
    </row>
    <row r="19">
      <c r="A19" s="23" t="s">
        <v>29</v>
      </c>
      <c r="B19" s="24"/>
      <c r="C19" s="25" t="s">
        <v>13</v>
      </c>
      <c r="D19" s="26"/>
      <c r="E19" s="23" t="s">
        <v>50</v>
      </c>
      <c r="F19" s="26"/>
      <c r="G19" s="26"/>
      <c r="H19" s="26"/>
      <c r="I19" s="27">
        <f>SUMIFS(I20:I31,A20:A31,"P")</f>
        <v>0</v>
      </c>
      <c r="J19" s="28"/>
    </row>
    <row r="20">
      <c r="A20" s="29" t="s">
        <v>32</v>
      </c>
      <c r="B20" s="29">
        <v>3</v>
      </c>
      <c r="C20" s="30" t="s">
        <v>81</v>
      </c>
      <c r="D20" s="29" t="s">
        <v>34</v>
      </c>
      <c r="E20" s="31" t="s">
        <v>82</v>
      </c>
      <c r="F20" s="32" t="s">
        <v>58</v>
      </c>
      <c r="G20" s="33">
        <v>148.04900000000001</v>
      </c>
      <c r="H20" s="34">
        <v>0</v>
      </c>
      <c r="I20" s="35">
        <f>ROUND(G20*H20,P4)</f>
        <v>0</v>
      </c>
      <c r="J20" s="29"/>
      <c r="O20" s="36">
        <f>I20*0.21</f>
        <v>0</v>
      </c>
      <c r="P20">
        <v>3</v>
      </c>
    </row>
    <row r="21">
      <c r="A21" s="29" t="s">
        <v>37</v>
      </c>
      <c r="B21" s="37"/>
      <c r="C21" s="38"/>
      <c r="D21" s="38"/>
      <c r="E21" s="41" t="s">
        <v>34</v>
      </c>
      <c r="F21" s="38"/>
      <c r="G21" s="38"/>
      <c r="H21" s="38"/>
      <c r="I21" s="38"/>
      <c r="J21" s="39"/>
    </row>
    <row r="22" ht="270">
      <c r="A22" s="29" t="s">
        <v>38</v>
      </c>
      <c r="B22" s="37"/>
      <c r="C22" s="38"/>
      <c r="D22" s="38"/>
      <c r="E22" s="40" t="s">
        <v>418</v>
      </c>
      <c r="F22" s="38"/>
      <c r="G22" s="38"/>
      <c r="H22" s="38"/>
      <c r="I22" s="38"/>
      <c r="J22" s="39"/>
    </row>
    <row r="23" ht="409.5">
      <c r="A23" s="29" t="s">
        <v>40</v>
      </c>
      <c r="B23" s="37"/>
      <c r="C23" s="38"/>
      <c r="D23" s="38"/>
      <c r="E23" s="31" t="s">
        <v>84</v>
      </c>
      <c r="F23" s="38"/>
      <c r="G23" s="38"/>
      <c r="H23" s="38"/>
      <c r="I23" s="38"/>
      <c r="J23" s="39"/>
    </row>
    <row r="24">
      <c r="A24" s="29" t="s">
        <v>32</v>
      </c>
      <c r="B24" s="29">
        <v>4</v>
      </c>
      <c r="C24" s="30" t="s">
        <v>85</v>
      </c>
      <c r="D24" s="29" t="s">
        <v>34</v>
      </c>
      <c r="E24" s="31" t="s">
        <v>86</v>
      </c>
      <c r="F24" s="32" t="s">
        <v>58</v>
      </c>
      <c r="G24" s="33">
        <v>148.04900000000001</v>
      </c>
      <c r="H24" s="34">
        <v>0</v>
      </c>
      <c r="I24" s="35">
        <f>ROUND(G24*H24,P4)</f>
        <v>0</v>
      </c>
      <c r="J24" s="29"/>
      <c r="O24" s="36">
        <f>I24*0.21</f>
        <v>0</v>
      </c>
      <c r="P24">
        <v>3</v>
      </c>
    </row>
    <row r="25">
      <c r="A25" s="29" t="s">
        <v>37</v>
      </c>
      <c r="B25" s="37"/>
      <c r="C25" s="38"/>
      <c r="D25" s="38"/>
      <c r="E25" s="41" t="s">
        <v>34</v>
      </c>
      <c r="F25" s="38"/>
      <c r="G25" s="38"/>
      <c r="H25" s="38"/>
      <c r="I25" s="38"/>
      <c r="J25" s="39"/>
    </row>
    <row r="26" ht="30">
      <c r="A26" s="29" t="s">
        <v>38</v>
      </c>
      <c r="B26" s="37"/>
      <c r="C26" s="38"/>
      <c r="D26" s="38"/>
      <c r="E26" s="40" t="s">
        <v>419</v>
      </c>
      <c r="F26" s="38"/>
      <c r="G26" s="38"/>
      <c r="H26" s="38"/>
      <c r="I26" s="38"/>
      <c r="J26" s="39"/>
    </row>
    <row r="27" ht="409.5">
      <c r="A27" s="29" t="s">
        <v>40</v>
      </c>
      <c r="B27" s="37"/>
      <c r="C27" s="38"/>
      <c r="D27" s="38"/>
      <c r="E27" s="31" t="s">
        <v>84</v>
      </c>
      <c r="F27" s="38"/>
      <c r="G27" s="38"/>
      <c r="H27" s="38"/>
      <c r="I27" s="38"/>
      <c r="J27" s="39"/>
    </row>
    <row r="28">
      <c r="A28" s="29" t="s">
        <v>32</v>
      </c>
      <c r="B28" s="29">
        <v>5</v>
      </c>
      <c r="C28" s="30" t="s">
        <v>119</v>
      </c>
      <c r="D28" s="29" t="s">
        <v>34</v>
      </c>
      <c r="E28" s="31" t="s">
        <v>120</v>
      </c>
      <c r="F28" s="32" t="s">
        <v>53</v>
      </c>
      <c r="G28" s="33">
        <v>485.53800000000001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37</v>
      </c>
      <c r="B29" s="37"/>
      <c r="C29" s="38"/>
      <c r="D29" s="38"/>
      <c r="E29" s="41" t="s">
        <v>34</v>
      </c>
      <c r="F29" s="38"/>
      <c r="G29" s="38"/>
      <c r="H29" s="38"/>
      <c r="I29" s="38"/>
      <c r="J29" s="39"/>
    </row>
    <row r="30" ht="135">
      <c r="A30" s="29" t="s">
        <v>38</v>
      </c>
      <c r="B30" s="37"/>
      <c r="C30" s="38"/>
      <c r="D30" s="38"/>
      <c r="E30" s="40" t="s">
        <v>420</v>
      </c>
      <c r="F30" s="38"/>
      <c r="G30" s="38"/>
      <c r="H30" s="38"/>
      <c r="I30" s="38"/>
      <c r="J30" s="39"/>
    </row>
    <row r="31" ht="75">
      <c r="A31" s="29" t="s">
        <v>40</v>
      </c>
      <c r="B31" s="37"/>
      <c r="C31" s="38"/>
      <c r="D31" s="38"/>
      <c r="E31" s="31" t="s">
        <v>122</v>
      </c>
      <c r="F31" s="38"/>
      <c r="G31" s="38"/>
      <c r="H31" s="38"/>
      <c r="I31" s="38"/>
      <c r="J31" s="39"/>
    </row>
    <row r="32">
      <c r="A32" s="23" t="s">
        <v>29</v>
      </c>
      <c r="B32" s="24"/>
      <c r="C32" s="25" t="s">
        <v>161</v>
      </c>
      <c r="D32" s="26"/>
      <c r="E32" s="23" t="s">
        <v>162</v>
      </c>
      <c r="F32" s="26"/>
      <c r="G32" s="26"/>
      <c r="H32" s="26"/>
      <c r="I32" s="27">
        <f>SUMIFS(I33:I64,A33:A64,"P")</f>
        <v>0</v>
      </c>
      <c r="J32" s="28"/>
    </row>
    <row r="33">
      <c r="A33" s="29" t="s">
        <v>32</v>
      </c>
      <c r="B33" s="29">
        <v>6</v>
      </c>
      <c r="C33" s="30" t="s">
        <v>167</v>
      </c>
      <c r="D33" s="29" t="s">
        <v>34</v>
      </c>
      <c r="E33" s="31" t="s">
        <v>168</v>
      </c>
      <c r="F33" s="32" t="s">
        <v>53</v>
      </c>
      <c r="G33" s="33">
        <v>202.15000000000001</v>
      </c>
      <c r="H33" s="34">
        <v>0</v>
      </c>
      <c r="I33" s="35">
        <f>ROUND(G33*H33,P4)</f>
        <v>0</v>
      </c>
      <c r="J33" s="29"/>
      <c r="O33" s="36">
        <f>I33*0.21</f>
        <v>0</v>
      </c>
      <c r="P33">
        <v>3</v>
      </c>
    </row>
    <row r="34">
      <c r="A34" s="29" t="s">
        <v>37</v>
      </c>
      <c r="B34" s="37"/>
      <c r="C34" s="38"/>
      <c r="D34" s="38"/>
      <c r="E34" s="41" t="s">
        <v>34</v>
      </c>
      <c r="F34" s="38"/>
      <c r="G34" s="38"/>
      <c r="H34" s="38"/>
      <c r="I34" s="38"/>
      <c r="J34" s="39"/>
    </row>
    <row r="35" ht="150">
      <c r="A35" s="29" t="s">
        <v>38</v>
      </c>
      <c r="B35" s="37"/>
      <c r="C35" s="38"/>
      <c r="D35" s="38"/>
      <c r="E35" s="40" t="s">
        <v>421</v>
      </c>
      <c r="F35" s="38"/>
      <c r="G35" s="38"/>
      <c r="H35" s="38"/>
      <c r="I35" s="38"/>
      <c r="J35" s="39"/>
    </row>
    <row r="36" ht="90">
      <c r="A36" s="29" t="s">
        <v>40</v>
      </c>
      <c r="B36" s="37"/>
      <c r="C36" s="38"/>
      <c r="D36" s="38"/>
      <c r="E36" s="31" t="s">
        <v>166</v>
      </c>
      <c r="F36" s="38"/>
      <c r="G36" s="38"/>
      <c r="H36" s="38"/>
      <c r="I36" s="38"/>
      <c r="J36" s="39"/>
    </row>
    <row r="37">
      <c r="A37" s="29" t="s">
        <v>32</v>
      </c>
      <c r="B37" s="29">
        <v>7</v>
      </c>
      <c r="C37" s="30" t="s">
        <v>170</v>
      </c>
      <c r="D37" s="29" t="s">
        <v>34</v>
      </c>
      <c r="E37" s="31" t="s">
        <v>171</v>
      </c>
      <c r="F37" s="32" t="s">
        <v>53</v>
      </c>
      <c r="G37" s="33">
        <v>214.88499999999999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>
      <c r="A38" s="29" t="s">
        <v>37</v>
      </c>
      <c r="B38" s="37"/>
      <c r="C38" s="38"/>
      <c r="D38" s="38"/>
      <c r="E38" s="41" t="s">
        <v>34</v>
      </c>
      <c r="F38" s="38"/>
      <c r="G38" s="38"/>
      <c r="H38" s="38"/>
      <c r="I38" s="38"/>
      <c r="J38" s="39"/>
    </row>
    <row r="39" ht="240">
      <c r="A39" s="29" t="s">
        <v>38</v>
      </c>
      <c r="B39" s="37"/>
      <c r="C39" s="38"/>
      <c r="D39" s="38"/>
      <c r="E39" s="40" t="s">
        <v>422</v>
      </c>
      <c r="F39" s="38"/>
      <c r="G39" s="38"/>
      <c r="H39" s="38"/>
      <c r="I39" s="38"/>
      <c r="J39" s="39"/>
    </row>
    <row r="40" ht="90">
      <c r="A40" s="29" t="s">
        <v>40</v>
      </c>
      <c r="B40" s="37"/>
      <c r="C40" s="38"/>
      <c r="D40" s="38"/>
      <c r="E40" s="31" t="s">
        <v>166</v>
      </c>
      <c r="F40" s="38"/>
      <c r="G40" s="38"/>
      <c r="H40" s="38"/>
      <c r="I40" s="38"/>
      <c r="J40" s="39"/>
    </row>
    <row r="41">
      <c r="A41" s="29" t="s">
        <v>32</v>
      </c>
      <c r="B41" s="29">
        <v>8</v>
      </c>
      <c r="C41" s="30" t="s">
        <v>173</v>
      </c>
      <c r="D41" s="29" t="s">
        <v>34</v>
      </c>
      <c r="E41" s="31" t="s">
        <v>174</v>
      </c>
      <c r="F41" s="32" t="s">
        <v>53</v>
      </c>
      <c r="G41" s="33">
        <v>98.549999999999997</v>
      </c>
      <c r="H41" s="34">
        <v>0</v>
      </c>
      <c r="I41" s="35">
        <f>ROUND(G41*H41,P4)</f>
        <v>0</v>
      </c>
      <c r="J41" s="29"/>
      <c r="O41" s="36">
        <f>I41*0.21</f>
        <v>0</v>
      </c>
      <c r="P41">
        <v>3</v>
      </c>
    </row>
    <row r="42">
      <c r="A42" s="29" t="s">
        <v>37</v>
      </c>
      <c r="B42" s="37"/>
      <c r="C42" s="38"/>
      <c r="D42" s="38"/>
      <c r="E42" s="41" t="s">
        <v>34</v>
      </c>
      <c r="F42" s="38"/>
      <c r="G42" s="38"/>
      <c r="H42" s="38"/>
      <c r="I42" s="38"/>
      <c r="J42" s="39"/>
    </row>
    <row r="43" ht="165">
      <c r="A43" s="29" t="s">
        <v>38</v>
      </c>
      <c r="B43" s="37"/>
      <c r="C43" s="38"/>
      <c r="D43" s="38"/>
      <c r="E43" s="40" t="s">
        <v>423</v>
      </c>
      <c r="F43" s="38"/>
      <c r="G43" s="38"/>
      <c r="H43" s="38"/>
      <c r="I43" s="38"/>
      <c r="J43" s="39"/>
    </row>
    <row r="44" ht="90">
      <c r="A44" s="29" t="s">
        <v>40</v>
      </c>
      <c r="B44" s="37"/>
      <c r="C44" s="38"/>
      <c r="D44" s="38"/>
      <c r="E44" s="31" t="s">
        <v>166</v>
      </c>
      <c r="F44" s="38"/>
      <c r="G44" s="38"/>
      <c r="H44" s="38"/>
      <c r="I44" s="38"/>
      <c r="J44" s="39"/>
    </row>
    <row r="45" ht="30">
      <c r="A45" s="29" t="s">
        <v>32</v>
      </c>
      <c r="B45" s="29">
        <v>9</v>
      </c>
      <c r="C45" s="30" t="s">
        <v>176</v>
      </c>
      <c r="D45" s="29" t="s">
        <v>34</v>
      </c>
      <c r="E45" s="31" t="s">
        <v>177</v>
      </c>
      <c r="F45" s="32" t="s">
        <v>58</v>
      </c>
      <c r="G45" s="33">
        <v>91.492000000000004</v>
      </c>
      <c r="H45" s="34">
        <v>0</v>
      </c>
      <c r="I45" s="35">
        <f>ROUND(G45*H45,P4)</f>
        <v>0</v>
      </c>
      <c r="J45" s="29"/>
      <c r="O45" s="36">
        <f>I45*0.21</f>
        <v>0</v>
      </c>
      <c r="P45">
        <v>3</v>
      </c>
    </row>
    <row r="46" ht="30">
      <c r="A46" s="29" t="s">
        <v>37</v>
      </c>
      <c r="B46" s="37"/>
      <c r="C46" s="38"/>
      <c r="D46" s="38"/>
      <c r="E46" s="31" t="s">
        <v>177</v>
      </c>
      <c r="F46" s="38"/>
      <c r="G46" s="38"/>
      <c r="H46" s="38"/>
      <c r="I46" s="38"/>
      <c r="J46" s="39"/>
    </row>
    <row r="47" ht="409.5">
      <c r="A47" s="29" t="s">
        <v>38</v>
      </c>
      <c r="B47" s="37"/>
      <c r="C47" s="38"/>
      <c r="D47" s="38"/>
      <c r="E47" s="40" t="s">
        <v>424</v>
      </c>
      <c r="F47" s="38"/>
      <c r="G47" s="38"/>
      <c r="H47" s="38"/>
      <c r="I47" s="38"/>
      <c r="J47" s="39"/>
    </row>
    <row r="48">
      <c r="A48" s="29" t="s">
        <v>40</v>
      </c>
      <c r="B48" s="37"/>
      <c r="C48" s="38"/>
      <c r="D48" s="38"/>
      <c r="E48" s="41" t="s">
        <v>34</v>
      </c>
      <c r="F48" s="38"/>
      <c r="G48" s="38"/>
      <c r="H48" s="38"/>
      <c r="I48" s="38"/>
      <c r="J48" s="39"/>
    </row>
    <row r="49">
      <c r="A49" s="29" t="s">
        <v>32</v>
      </c>
      <c r="B49" s="29">
        <v>10</v>
      </c>
      <c r="C49" s="30" t="s">
        <v>425</v>
      </c>
      <c r="D49" s="29" t="s">
        <v>34</v>
      </c>
      <c r="E49" s="31" t="s">
        <v>426</v>
      </c>
      <c r="F49" s="32" t="s">
        <v>53</v>
      </c>
      <c r="G49" s="33">
        <v>128.62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>
      <c r="A50" s="29" t="s">
        <v>37</v>
      </c>
      <c r="B50" s="37"/>
      <c r="C50" s="38"/>
      <c r="D50" s="38"/>
      <c r="E50" s="41" t="s">
        <v>34</v>
      </c>
      <c r="F50" s="38"/>
      <c r="G50" s="38"/>
      <c r="H50" s="38"/>
      <c r="I50" s="38"/>
      <c r="J50" s="39"/>
    </row>
    <row r="51" ht="105">
      <c r="A51" s="29" t="s">
        <v>38</v>
      </c>
      <c r="B51" s="37"/>
      <c r="C51" s="38"/>
      <c r="D51" s="38"/>
      <c r="E51" s="40" t="s">
        <v>427</v>
      </c>
      <c r="F51" s="38"/>
      <c r="G51" s="38"/>
      <c r="H51" s="38"/>
      <c r="I51" s="38"/>
      <c r="J51" s="39"/>
    </row>
    <row r="52" ht="120">
      <c r="A52" s="29" t="s">
        <v>40</v>
      </c>
      <c r="B52" s="37"/>
      <c r="C52" s="38"/>
      <c r="D52" s="38"/>
      <c r="E52" s="31" t="s">
        <v>190</v>
      </c>
      <c r="F52" s="38"/>
      <c r="G52" s="38"/>
      <c r="H52" s="38"/>
      <c r="I52" s="38"/>
      <c r="J52" s="39"/>
    </row>
    <row r="53">
      <c r="A53" s="29" t="s">
        <v>32</v>
      </c>
      <c r="B53" s="29">
        <v>11</v>
      </c>
      <c r="C53" s="30" t="s">
        <v>428</v>
      </c>
      <c r="D53" s="29" t="s">
        <v>34</v>
      </c>
      <c r="E53" s="31" t="s">
        <v>429</v>
      </c>
      <c r="F53" s="32" t="s">
        <v>53</v>
      </c>
      <c r="G53" s="33">
        <v>128.62</v>
      </c>
      <c r="H53" s="34">
        <v>0</v>
      </c>
      <c r="I53" s="35">
        <f>ROUND(G53*H53,P4)</f>
        <v>0</v>
      </c>
      <c r="J53" s="29"/>
      <c r="O53" s="36">
        <f>I53*0.21</f>
        <v>0</v>
      </c>
      <c r="P53">
        <v>3</v>
      </c>
    </row>
    <row r="54">
      <c r="A54" s="29" t="s">
        <v>37</v>
      </c>
      <c r="B54" s="37"/>
      <c r="C54" s="38"/>
      <c r="D54" s="38"/>
      <c r="E54" s="41" t="s">
        <v>34</v>
      </c>
      <c r="F54" s="38"/>
      <c r="G54" s="38"/>
      <c r="H54" s="38"/>
      <c r="I54" s="38"/>
      <c r="J54" s="39"/>
    </row>
    <row r="55" ht="105">
      <c r="A55" s="29" t="s">
        <v>38</v>
      </c>
      <c r="B55" s="37"/>
      <c r="C55" s="38"/>
      <c r="D55" s="38"/>
      <c r="E55" s="40" t="s">
        <v>427</v>
      </c>
      <c r="F55" s="38"/>
      <c r="G55" s="38"/>
      <c r="H55" s="38"/>
      <c r="I55" s="38"/>
      <c r="J55" s="39"/>
    </row>
    <row r="56" ht="195">
      <c r="A56" s="29" t="s">
        <v>40</v>
      </c>
      <c r="B56" s="37"/>
      <c r="C56" s="38"/>
      <c r="D56" s="38"/>
      <c r="E56" s="31" t="s">
        <v>194</v>
      </c>
      <c r="F56" s="38"/>
      <c r="G56" s="38"/>
      <c r="H56" s="38"/>
      <c r="I56" s="38"/>
      <c r="J56" s="39"/>
    </row>
    <row r="57">
      <c r="A57" s="29" t="s">
        <v>32</v>
      </c>
      <c r="B57" s="29">
        <v>12</v>
      </c>
      <c r="C57" s="30" t="s">
        <v>202</v>
      </c>
      <c r="D57" s="29" t="s">
        <v>34</v>
      </c>
      <c r="E57" s="31" t="s">
        <v>203</v>
      </c>
      <c r="F57" s="32" t="s">
        <v>53</v>
      </c>
      <c r="G57" s="33">
        <v>25.469999999999999</v>
      </c>
      <c r="H57" s="34">
        <v>0</v>
      </c>
      <c r="I57" s="35">
        <f>ROUND(G57*H57,P4)</f>
        <v>0</v>
      </c>
      <c r="J57" s="29"/>
      <c r="O57" s="36">
        <f>I57*0.21</f>
        <v>0</v>
      </c>
      <c r="P57">
        <v>3</v>
      </c>
    </row>
    <row r="58">
      <c r="A58" s="29" t="s">
        <v>37</v>
      </c>
      <c r="B58" s="37"/>
      <c r="C58" s="38"/>
      <c r="D58" s="38"/>
      <c r="E58" s="41" t="s">
        <v>34</v>
      </c>
      <c r="F58" s="38"/>
      <c r="G58" s="38"/>
      <c r="H58" s="38"/>
      <c r="I58" s="38"/>
      <c r="J58" s="39"/>
    </row>
    <row r="59" ht="105">
      <c r="A59" s="29" t="s">
        <v>38</v>
      </c>
      <c r="B59" s="37"/>
      <c r="C59" s="38"/>
      <c r="D59" s="38"/>
      <c r="E59" s="40" t="s">
        <v>430</v>
      </c>
      <c r="F59" s="38"/>
      <c r="G59" s="38"/>
      <c r="H59" s="38"/>
      <c r="I59" s="38"/>
      <c r="J59" s="39"/>
    </row>
    <row r="60" ht="225">
      <c r="A60" s="29" t="s">
        <v>40</v>
      </c>
      <c r="B60" s="37"/>
      <c r="C60" s="38"/>
      <c r="D60" s="38"/>
      <c r="E60" s="31" t="s">
        <v>205</v>
      </c>
      <c r="F60" s="38"/>
      <c r="G60" s="38"/>
      <c r="H60" s="38"/>
      <c r="I60" s="38"/>
      <c r="J60" s="39"/>
    </row>
    <row r="61">
      <c r="A61" s="29" t="s">
        <v>32</v>
      </c>
      <c r="B61" s="29">
        <v>13</v>
      </c>
      <c r="C61" s="30" t="s">
        <v>206</v>
      </c>
      <c r="D61" s="29" t="s">
        <v>34</v>
      </c>
      <c r="E61" s="31" t="s">
        <v>207</v>
      </c>
      <c r="F61" s="32" t="s">
        <v>53</v>
      </c>
      <c r="G61" s="33">
        <v>601.39999999999998</v>
      </c>
      <c r="H61" s="34">
        <v>0</v>
      </c>
      <c r="I61" s="35">
        <f>ROUND(G61*H61,P4)</f>
        <v>0</v>
      </c>
      <c r="J61" s="29"/>
      <c r="O61" s="36">
        <f>I61*0.21</f>
        <v>0</v>
      </c>
      <c r="P61">
        <v>3</v>
      </c>
    </row>
    <row r="62">
      <c r="A62" s="29" t="s">
        <v>37</v>
      </c>
      <c r="B62" s="37"/>
      <c r="C62" s="38"/>
      <c r="D62" s="38"/>
      <c r="E62" s="41" t="s">
        <v>34</v>
      </c>
      <c r="F62" s="38"/>
      <c r="G62" s="38"/>
      <c r="H62" s="38"/>
      <c r="I62" s="38"/>
      <c r="J62" s="39"/>
    </row>
    <row r="63" ht="255">
      <c r="A63" s="29" t="s">
        <v>38</v>
      </c>
      <c r="B63" s="37"/>
      <c r="C63" s="38"/>
      <c r="D63" s="38"/>
      <c r="E63" s="40" t="s">
        <v>431</v>
      </c>
      <c r="F63" s="38"/>
      <c r="G63" s="38"/>
      <c r="H63" s="38"/>
      <c r="I63" s="38"/>
      <c r="J63" s="39"/>
    </row>
    <row r="64" ht="225">
      <c r="A64" s="29" t="s">
        <v>40</v>
      </c>
      <c r="B64" s="37"/>
      <c r="C64" s="38"/>
      <c r="D64" s="38"/>
      <c r="E64" s="31" t="s">
        <v>205</v>
      </c>
      <c r="F64" s="38"/>
      <c r="G64" s="38"/>
      <c r="H64" s="38"/>
      <c r="I64" s="38"/>
      <c r="J64" s="39"/>
    </row>
    <row r="65">
      <c r="A65" s="23" t="s">
        <v>29</v>
      </c>
      <c r="B65" s="24"/>
      <c r="C65" s="25" t="s">
        <v>237</v>
      </c>
      <c r="D65" s="26"/>
      <c r="E65" s="23" t="s">
        <v>238</v>
      </c>
      <c r="F65" s="26"/>
      <c r="G65" s="26"/>
      <c r="H65" s="26"/>
      <c r="I65" s="27">
        <f>SUMIFS(I66:I81,A66:A81,"P")</f>
        <v>0</v>
      </c>
      <c r="J65" s="28"/>
    </row>
    <row r="66">
      <c r="A66" s="29" t="s">
        <v>32</v>
      </c>
      <c r="B66" s="29">
        <v>14</v>
      </c>
      <c r="C66" s="30" t="s">
        <v>266</v>
      </c>
      <c r="D66" s="29" t="s">
        <v>34</v>
      </c>
      <c r="E66" s="31" t="s">
        <v>267</v>
      </c>
      <c r="F66" s="32" t="s">
        <v>67</v>
      </c>
      <c r="G66" s="33">
        <v>103.81</v>
      </c>
      <c r="H66" s="34">
        <v>0</v>
      </c>
      <c r="I66" s="35">
        <f>ROUND(G66*H66,P4)</f>
        <v>0</v>
      </c>
      <c r="J66" s="29"/>
      <c r="O66" s="36">
        <f>I66*0.21</f>
        <v>0</v>
      </c>
      <c r="P66">
        <v>3</v>
      </c>
    </row>
    <row r="67">
      <c r="A67" s="29" t="s">
        <v>37</v>
      </c>
      <c r="B67" s="37"/>
      <c r="C67" s="38"/>
      <c r="D67" s="38"/>
      <c r="E67" s="41" t="s">
        <v>34</v>
      </c>
      <c r="F67" s="38"/>
      <c r="G67" s="38"/>
      <c r="H67" s="38"/>
      <c r="I67" s="38"/>
      <c r="J67" s="39"/>
    </row>
    <row r="68" ht="90">
      <c r="A68" s="29" t="s">
        <v>38</v>
      </c>
      <c r="B68" s="37"/>
      <c r="C68" s="38"/>
      <c r="D68" s="38"/>
      <c r="E68" s="40" t="s">
        <v>432</v>
      </c>
      <c r="F68" s="38"/>
      <c r="G68" s="38"/>
      <c r="H68" s="38"/>
      <c r="I68" s="38"/>
      <c r="J68" s="39"/>
    </row>
    <row r="69" ht="90">
      <c r="A69" s="29" t="s">
        <v>40</v>
      </c>
      <c r="B69" s="37"/>
      <c r="C69" s="38"/>
      <c r="D69" s="38"/>
      <c r="E69" s="31" t="s">
        <v>265</v>
      </c>
      <c r="F69" s="38"/>
      <c r="G69" s="38"/>
      <c r="H69" s="38"/>
      <c r="I69" s="38"/>
      <c r="J69" s="39"/>
    </row>
    <row r="70" ht="30">
      <c r="A70" s="29" t="s">
        <v>32</v>
      </c>
      <c r="B70" s="29">
        <v>15</v>
      </c>
      <c r="C70" s="30" t="s">
        <v>262</v>
      </c>
      <c r="D70" s="29" t="s">
        <v>34</v>
      </c>
      <c r="E70" s="31" t="s">
        <v>263</v>
      </c>
      <c r="F70" s="32" t="s">
        <v>67</v>
      </c>
      <c r="G70" s="33">
        <v>261.49000000000001</v>
      </c>
      <c r="H70" s="34">
        <v>0</v>
      </c>
      <c r="I70" s="35">
        <f>ROUND(G70*H70,P4)</f>
        <v>0</v>
      </c>
      <c r="J70" s="29"/>
      <c r="O70" s="36">
        <f>I70*0.21</f>
        <v>0</v>
      </c>
      <c r="P70">
        <v>3</v>
      </c>
    </row>
    <row r="71">
      <c r="A71" s="29" t="s">
        <v>37</v>
      </c>
      <c r="B71" s="37"/>
      <c r="C71" s="38"/>
      <c r="D71" s="38"/>
      <c r="E71" s="41" t="s">
        <v>34</v>
      </c>
      <c r="F71" s="38"/>
      <c r="G71" s="38"/>
      <c r="H71" s="38"/>
      <c r="I71" s="38"/>
      <c r="J71" s="39"/>
    </row>
    <row r="72" ht="180">
      <c r="A72" s="29" t="s">
        <v>38</v>
      </c>
      <c r="B72" s="37"/>
      <c r="C72" s="38"/>
      <c r="D72" s="38"/>
      <c r="E72" s="40" t="s">
        <v>433</v>
      </c>
      <c r="F72" s="38"/>
      <c r="G72" s="38"/>
      <c r="H72" s="38"/>
      <c r="I72" s="38"/>
      <c r="J72" s="39"/>
    </row>
    <row r="73" ht="90">
      <c r="A73" s="29" t="s">
        <v>40</v>
      </c>
      <c r="B73" s="37"/>
      <c r="C73" s="38"/>
      <c r="D73" s="38"/>
      <c r="E73" s="31" t="s">
        <v>265</v>
      </c>
      <c r="F73" s="38"/>
      <c r="G73" s="38"/>
      <c r="H73" s="38"/>
      <c r="I73" s="38"/>
      <c r="J73" s="39"/>
    </row>
    <row r="74">
      <c r="A74" s="29" t="s">
        <v>32</v>
      </c>
      <c r="B74" s="29">
        <v>16</v>
      </c>
      <c r="C74" s="30" t="s">
        <v>258</v>
      </c>
      <c r="D74" s="29" t="s">
        <v>34</v>
      </c>
      <c r="E74" s="31" t="s">
        <v>259</v>
      </c>
      <c r="F74" s="32" t="s">
        <v>67</v>
      </c>
      <c r="G74" s="33">
        <v>251.59</v>
      </c>
      <c r="H74" s="34">
        <v>0</v>
      </c>
      <c r="I74" s="35">
        <f>ROUND(G74*H74,P4)</f>
        <v>0</v>
      </c>
      <c r="J74" s="29"/>
      <c r="O74" s="36">
        <f>I74*0.21</f>
        <v>0</v>
      </c>
      <c r="P74">
        <v>3</v>
      </c>
    </row>
    <row r="75">
      <c r="A75" s="29" t="s">
        <v>37</v>
      </c>
      <c r="B75" s="37"/>
      <c r="C75" s="38"/>
      <c r="D75" s="38"/>
      <c r="E75" s="41" t="s">
        <v>34</v>
      </c>
      <c r="F75" s="38"/>
      <c r="G75" s="38"/>
      <c r="H75" s="38"/>
      <c r="I75" s="38"/>
      <c r="J75" s="39"/>
    </row>
    <row r="76" ht="105">
      <c r="A76" s="29" t="s">
        <v>38</v>
      </c>
      <c r="B76" s="37"/>
      <c r="C76" s="38"/>
      <c r="D76" s="38"/>
      <c r="E76" s="40" t="s">
        <v>434</v>
      </c>
      <c r="F76" s="38"/>
      <c r="G76" s="38"/>
      <c r="H76" s="38"/>
      <c r="I76" s="38"/>
      <c r="J76" s="39"/>
    </row>
    <row r="77" ht="90">
      <c r="A77" s="29" t="s">
        <v>40</v>
      </c>
      <c r="B77" s="37"/>
      <c r="C77" s="38"/>
      <c r="D77" s="38"/>
      <c r="E77" s="31" t="s">
        <v>261</v>
      </c>
      <c r="F77" s="38"/>
      <c r="G77" s="38"/>
      <c r="H77" s="38"/>
      <c r="I77" s="38"/>
      <c r="J77" s="39"/>
    </row>
    <row r="78">
      <c r="A78" s="29" t="s">
        <v>32</v>
      </c>
      <c r="B78" s="29">
        <v>17</v>
      </c>
      <c r="C78" s="30" t="s">
        <v>435</v>
      </c>
      <c r="D78" s="29" t="s">
        <v>34</v>
      </c>
      <c r="E78" s="31" t="s">
        <v>436</v>
      </c>
      <c r="F78" s="32" t="s">
        <v>67</v>
      </c>
      <c r="G78" s="33">
        <v>257.24000000000001</v>
      </c>
      <c r="H78" s="34">
        <v>0</v>
      </c>
      <c r="I78" s="35">
        <f>ROUND(G78*H78,P4)</f>
        <v>0</v>
      </c>
      <c r="J78" s="29"/>
      <c r="O78" s="36">
        <f>I78*0.21</f>
        <v>0</v>
      </c>
      <c r="P78">
        <v>3</v>
      </c>
    </row>
    <row r="79">
      <c r="A79" s="29" t="s">
        <v>37</v>
      </c>
      <c r="B79" s="37"/>
      <c r="C79" s="38"/>
      <c r="D79" s="38"/>
      <c r="E79" s="41" t="s">
        <v>34</v>
      </c>
      <c r="F79" s="38"/>
      <c r="G79" s="38"/>
      <c r="H79" s="38"/>
      <c r="I79" s="38"/>
      <c r="J79" s="39"/>
    </row>
    <row r="80" ht="90">
      <c r="A80" s="29" t="s">
        <v>38</v>
      </c>
      <c r="B80" s="37"/>
      <c r="C80" s="38"/>
      <c r="D80" s="38"/>
      <c r="E80" s="40" t="s">
        <v>437</v>
      </c>
      <c r="F80" s="38"/>
      <c r="G80" s="38"/>
      <c r="H80" s="38"/>
      <c r="I80" s="38"/>
      <c r="J80" s="39"/>
    </row>
    <row r="81" ht="90">
      <c r="A81" s="29" t="s">
        <v>40</v>
      </c>
      <c r="B81" s="42"/>
      <c r="C81" s="43"/>
      <c r="D81" s="43"/>
      <c r="E81" s="31" t="s">
        <v>438</v>
      </c>
      <c r="F81" s="43"/>
      <c r="G81" s="43"/>
      <c r="H81" s="43"/>
      <c r="I81" s="43"/>
      <c r="J81" s="45"/>
    </row>
  </sheetData>
  <sheetProtection sheet="1" objects="1" scenarios="1" spinCount="100000" saltValue="7+L8QfzlmzX19PDnCxAWx+DhXqQ1DR14Fbj95c0bWjt+cYuVsZKlZOaOPXhC6CFGQT7cY/KXTH3ruWIVnbbjcQ==" hashValue="uUTFfJDFF+DNsmR22g2Zcp7dVPnyFMDG8gcC4+d9iQzeZo+BqRGQuTt8SrX2buD9pUHnV6XX/t9c10+aG3fLiw==" algorithmName="SHA-512" password="C7EA"/>
  <mergeCells count="13">
    <mergeCell ref="C3:D3"/>
    <mergeCell ref="C4:D4"/>
    <mergeCell ref="C5:D5"/>
    <mergeCell ref="C6:D6"/>
    <mergeCell ref="A7:A8"/>
    <mergeCell ref="B7:B8"/>
    <mergeCell ref="C7:C8"/>
    <mergeCell ref="D7:D8"/>
    <mergeCell ref="E7:E8"/>
    <mergeCell ref="F7:F8"/>
    <mergeCell ref="G7:G8"/>
    <mergeCell ref="H7:I7"/>
    <mergeCell ref="J7:J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439</v>
      </c>
      <c r="I3" s="16">
        <f>SUMIFS(I10:I100,A10:A100,"SD")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9</v>
      </c>
      <c r="C5" s="12" t="s">
        <v>135</v>
      </c>
      <c r="D5" s="13"/>
      <c r="E5" s="14" t="s">
        <v>415</v>
      </c>
      <c r="F5" s="7"/>
      <c r="G5" s="7"/>
      <c r="H5" s="7"/>
      <c r="I5" s="7"/>
      <c r="J5" s="9"/>
      <c r="O5">
        <v>0.20999999999999999</v>
      </c>
    </row>
    <row r="6">
      <c r="A6" s="10" t="s">
        <v>15</v>
      </c>
      <c r="B6" s="11" t="s">
        <v>16</v>
      </c>
      <c r="C6" s="12" t="s">
        <v>439</v>
      </c>
      <c r="D6" s="13"/>
      <c r="E6" s="14" t="s">
        <v>440</v>
      </c>
      <c r="F6" s="7"/>
      <c r="G6" s="7"/>
      <c r="H6" s="7"/>
      <c r="I6" s="7"/>
      <c r="J6" s="9"/>
    </row>
    <row r="7">
      <c r="A7" s="17" t="s">
        <v>18</v>
      </c>
      <c r="B7" s="18" t="s">
        <v>19</v>
      </c>
      <c r="C7" s="19" t="s">
        <v>20</v>
      </c>
      <c r="D7" s="19" t="s">
        <v>21</v>
      </c>
      <c r="E7" s="19" t="s">
        <v>22</v>
      </c>
      <c r="F7" s="19" t="s">
        <v>23</v>
      </c>
      <c r="G7" s="19" t="s">
        <v>24</v>
      </c>
      <c r="H7" s="19" t="s">
        <v>25</v>
      </c>
      <c r="I7" s="19"/>
      <c r="J7" s="20" t="s">
        <v>26</v>
      </c>
    </row>
    <row r="8">
      <c r="A8" s="17"/>
      <c r="B8" s="18"/>
      <c r="C8" s="19"/>
      <c r="D8" s="19"/>
      <c r="E8" s="19"/>
      <c r="F8" s="19"/>
      <c r="G8" s="19"/>
      <c r="H8" s="19" t="s">
        <v>27</v>
      </c>
      <c r="I8" s="19" t="s">
        <v>28</v>
      </c>
      <c r="J8" s="20"/>
    </row>
    <row r="9">
      <c r="A9" s="21">
        <v>0</v>
      </c>
      <c r="B9" s="18">
        <v>1</v>
      </c>
      <c r="C9" s="22">
        <v>2</v>
      </c>
      <c r="D9" s="19">
        <v>3</v>
      </c>
      <c r="E9" s="22">
        <v>4</v>
      </c>
      <c r="F9" s="19">
        <v>5</v>
      </c>
      <c r="G9" s="19">
        <v>6</v>
      </c>
      <c r="H9" s="19">
        <v>7</v>
      </c>
      <c r="I9" s="22">
        <v>8</v>
      </c>
      <c r="J9" s="20">
        <v>9</v>
      </c>
    </row>
    <row r="10">
      <c r="A10" s="23" t="s">
        <v>29</v>
      </c>
      <c r="B10" s="24"/>
      <c r="C10" s="25" t="s">
        <v>441</v>
      </c>
      <c r="D10" s="26"/>
      <c r="E10" s="23" t="s">
        <v>442</v>
      </c>
      <c r="F10" s="26"/>
      <c r="G10" s="26"/>
      <c r="H10" s="26"/>
      <c r="I10" s="27">
        <f>SUMIFS(I11:I13,A11:A13,"P")</f>
        <v>0</v>
      </c>
      <c r="J10" s="28"/>
    </row>
    <row r="11">
      <c r="A11" s="29" t="s">
        <v>32</v>
      </c>
      <c r="B11" s="29">
        <v>1</v>
      </c>
      <c r="C11" s="30" t="s">
        <v>443</v>
      </c>
      <c r="D11" s="29" t="s">
        <v>34</v>
      </c>
      <c r="E11" s="31" t="s">
        <v>444</v>
      </c>
      <c r="F11" s="32" t="s">
        <v>445</v>
      </c>
      <c r="G11" s="33">
        <v>12</v>
      </c>
      <c r="H11" s="34">
        <v>0</v>
      </c>
      <c r="I11" s="35">
        <f>ROUND(G11*H11,P4)</f>
        <v>0</v>
      </c>
      <c r="J11" s="29"/>
      <c r="O11" s="36">
        <f>I11*0.21</f>
        <v>0</v>
      </c>
      <c r="P11">
        <v>3</v>
      </c>
    </row>
    <row r="12">
      <c r="A12" s="29" t="s">
        <v>37</v>
      </c>
      <c r="B12" s="37"/>
      <c r="C12" s="38"/>
      <c r="D12" s="38"/>
      <c r="E12" s="31" t="s">
        <v>444</v>
      </c>
      <c r="F12" s="38"/>
      <c r="G12" s="38"/>
      <c r="H12" s="38"/>
      <c r="I12" s="38"/>
      <c r="J12" s="39"/>
    </row>
    <row r="13">
      <c r="A13" s="29" t="s">
        <v>40</v>
      </c>
      <c r="B13" s="37"/>
      <c r="C13" s="38"/>
      <c r="D13" s="38"/>
      <c r="E13" s="41" t="s">
        <v>34</v>
      </c>
      <c r="F13" s="38"/>
      <c r="G13" s="38"/>
      <c r="H13" s="38"/>
      <c r="I13" s="38"/>
      <c r="J13" s="39"/>
    </row>
    <row r="14">
      <c r="A14" s="23" t="s">
        <v>29</v>
      </c>
      <c r="B14" s="24"/>
      <c r="C14" s="25" t="s">
        <v>67</v>
      </c>
      <c r="D14" s="26"/>
      <c r="E14" s="23" t="s">
        <v>446</v>
      </c>
      <c r="F14" s="26"/>
      <c r="G14" s="26"/>
      <c r="H14" s="26"/>
      <c r="I14" s="27">
        <f>SUMIFS(I15:I17,A15:A17,"P")</f>
        <v>0</v>
      </c>
      <c r="J14" s="28"/>
    </row>
    <row r="15">
      <c r="A15" s="29" t="s">
        <v>32</v>
      </c>
      <c r="B15" s="29">
        <v>28</v>
      </c>
      <c r="C15" s="30" t="s">
        <v>447</v>
      </c>
      <c r="D15" s="29" t="s">
        <v>34</v>
      </c>
      <c r="E15" s="31" t="s">
        <v>448</v>
      </c>
      <c r="F15" s="32" t="s">
        <v>234</v>
      </c>
      <c r="G15" s="33">
        <v>6</v>
      </c>
      <c r="H15" s="34">
        <v>0</v>
      </c>
      <c r="I15" s="35">
        <f>ROUND(G15*H15,P4)</f>
        <v>0</v>
      </c>
      <c r="J15" s="29"/>
      <c r="O15" s="36">
        <f>I15*0.21</f>
        <v>0</v>
      </c>
      <c r="P15">
        <v>3</v>
      </c>
    </row>
    <row r="16">
      <c r="A16" s="29" t="s">
        <v>37</v>
      </c>
      <c r="B16" s="37"/>
      <c r="C16" s="38"/>
      <c r="D16" s="38"/>
      <c r="E16" s="31" t="s">
        <v>448</v>
      </c>
      <c r="F16" s="38"/>
      <c r="G16" s="38"/>
      <c r="H16" s="38"/>
      <c r="I16" s="38"/>
      <c r="J16" s="39"/>
    </row>
    <row r="17">
      <c r="A17" s="29" t="s">
        <v>40</v>
      </c>
      <c r="B17" s="37"/>
      <c r="C17" s="38"/>
      <c r="D17" s="38"/>
      <c r="E17" s="41" t="s">
        <v>34</v>
      </c>
      <c r="F17" s="38"/>
      <c r="G17" s="38"/>
      <c r="H17" s="38"/>
      <c r="I17" s="38"/>
      <c r="J17" s="39"/>
    </row>
    <row r="18">
      <c r="A18" s="23" t="s">
        <v>29</v>
      </c>
      <c r="B18" s="24"/>
      <c r="C18" s="25" t="s">
        <v>449</v>
      </c>
      <c r="D18" s="26"/>
      <c r="E18" s="23" t="s">
        <v>399</v>
      </c>
      <c r="F18" s="26"/>
      <c r="G18" s="26"/>
      <c r="H18" s="26"/>
      <c r="I18" s="27">
        <f>SUMIFS(I19:I21,A19:A21,"P")</f>
        <v>0</v>
      </c>
      <c r="J18" s="28"/>
    </row>
    <row r="19">
      <c r="A19" s="29" t="s">
        <v>32</v>
      </c>
      <c r="B19" s="29">
        <v>2</v>
      </c>
      <c r="C19" s="30" t="s">
        <v>450</v>
      </c>
      <c r="D19" s="29" t="s">
        <v>34</v>
      </c>
      <c r="E19" s="31" t="s">
        <v>451</v>
      </c>
      <c r="F19" s="32" t="s">
        <v>452</v>
      </c>
      <c r="G19" s="33">
        <v>6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37</v>
      </c>
      <c r="B20" s="37"/>
      <c r="C20" s="38"/>
      <c r="D20" s="38"/>
      <c r="E20" s="31" t="s">
        <v>451</v>
      </c>
      <c r="F20" s="38"/>
      <c r="G20" s="38"/>
      <c r="H20" s="38"/>
      <c r="I20" s="38"/>
      <c r="J20" s="39"/>
    </row>
    <row r="21">
      <c r="A21" s="29" t="s">
        <v>40</v>
      </c>
      <c r="B21" s="37"/>
      <c r="C21" s="38"/>
      <c r="D21" s="38"/>
      <c r="E21" s="41" t="s">
        <v>34</v>
      </c>
      <c r="F21" s="38"/>
      <c r="G21" s="38"/>
      <c r="H21" s="38"/>
      <c r="I21" s="38"/>
      <c r="J21" s="39"/>
    </row>
    <row r="22">
      <c r="A22" s="23" t="s">
        <v>29</v>
      </c>
      <c r="B22" s="24"/>
      <c r="C22" s="25" t="s">
        <v>453</v>
      </c>
      <c r="D22" s="26"/>
      <c r="E22" s="23" t="s">
        <v>454</v>
      </c>
      <c r="F22" s="26"/>
      <c r="G22" s="26"/>
      <c r="H22" s="26"/>
      <c r="I22" s="27">
        <f>SUMIFS(I23:I67,A23:A67,"P")</f>
        <v>0</v>
      </c>
      <c r="J22" s="28"/>
    </row>
    <row r="23">
      <c r="A23" s="29" t="s">
        <v>32</v>
      </c>
      <c r="B23" s="29">
        <v>3</v>
      </c>
      <c r="C23" s="30" t="s">
        <v>455</v>
      </c>
      <c r="D23" s="29" t="s">
        <v>34</v>
      </c>
      <c r="E23" s="31" t="s">
        <v>456</v>
      </c>
      <c r="F23" s="32" t="s">
        <v>457</v>
      </c>
      <c r="G23" s="33">
        <v>71000</v>
      </c>
      <c r="H23" s="34">
        <v>0</v>
      </c>
      <c r="I23" s="35">
        <f>ROUND(G23*H23,P4)</f>
        <v>0</v>
      </c>
      <c r="J23" s="29"/>
      <c r="O23" s="36">
        <f>I23*0.21</f>
        <v>0</v>
      </c>
      <c r="P23">
        <v>3</v>
      </c>
    </row>
    <row r="24">
      <c r="A24" s="29" t="s">
        <v>37</v>
      </c>
      <c r="B24" s="37"/>
      <c r="C24" s="38"/>
      <c r="D24" s="38"/>
      <c r="E24" s="31" t="s">
        <v>456</v>
      </c>
      <c r="F24" s="38"/>
      <c r="G24" s="38"/>
      <c r="H24" s="38"/>
      <c r="I24" s="38"/>
      <c r="J24" s="39"/>
    </row>
    <row r="25">
      <c r="A25" s="29" t="s">
        <v>40</v>
      </c>
      <c r="B25" s="37"/>
      <c r="C25" s="38"/>
      <c r="D25" s="38"/>
      <c r="E25" s="41" t="s">
        <v>34</v>
      </c>
      <c r="F25" s="38"/>
      <c r="G25" s="38"/>
      <c r="H25" s="38"/>
      <c r="I25" s="38"/>
      <c r="J25" s="39"/>
    </row>
    <row r="26">
      <c r="A26" s="29" t="s">
        <v>32</v>
      </c>
      <c r="B26" s="29">
        <v>4</v>
      </c>
      <c r="C26" s="30" t="s">
        <v>458</v>
      </c>
      <c r="D26" s="29" t="s">
        <v>34</v>
      </c>
      <c r="E26" s="31" t="s">
        <v>459</v>
      </c>
      <c r="F26" s="32" t="s">
        <v>457</v>
      </c>
      <c r="G26" s="33">
        <v>20.064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>
      <c r="A27" s="29" t="s">
        <v>37</v>
      </c>
      <c r="B27" s="37"/>
      <c r="C27" s="38"/>
      <c r="D27" s="38"/>
      <c r="E27" s="31" t="s">
        <v>459</v>
      </c>
      <c r="F27" s="38"/>
      <c r="G27" s="38"/>
      <c r="H27" s="38"/>
      <c r="I27" s="38"/>
      <c r="J27" s="39"/>
    </row>
    <row r="28">
      <c r="A28" s="29" t="s">
        <v>40</v>
      </c>
      <c r="B28" s="37"/>
      <c r="C28" s="38"/>
      <c r="D28" s="38"/>
      <c r="E28" s="41" t="s">
        <v>34</v>
      </c>
      <c r="F28" s="38"/>
      <c r="G28" s="38"/>
      <c r="H28" s="38"/>
      <c r="I28" s="38"/>
      <c r="J28" s="39"/>
    </row>
    <row r="29">
      <c r="A29" s="29" t="s">
        <v>32</v>
      </c>
      <c r="B29" s="29">
        <v>5</v>
      </c>
      <c r="C29" s="30" t="s">
        <v>460</v>
      </c>
      <c r="D29" s="29" t="s">
        <v>34</v>
      </c>
      <c r="E29" s="31" t="s">
        <v>461</v>
      </c>
      <c r="F29" s="32" t="s">
        <v>234</v>
      </c>
      <c r="G29" s="33">
        <v>4</v>
      </c>
      <c r="H29" s="34">
        <v>0</v>
      </c>
      <c r="I29" s="35">
        <f>ROUND(G29*H29,P4)</f>
        <v>0</v>
      </c>
      <c r="J29" s="29"/>
      <c r="O29" s="36">
        <f>I29*0.21</f>
        <v>0</v>
      </c>
      <c r="P29">
        <v>3</v>
      </c>
    </row>
    <row r="30">
      <c r="A30" s="29" t="s">
        <v>37</v>
      </c>
      <c r="B30" s="37"/>
      <c r="C30" s="38"/>
      <c r="D30" s="38"/>
      <c r="E30" s="31" t="s">
        <v>461</v>
      </c>
      <c r="F30" s="38"/>
      <c r="G30" s="38"/>
      <c r="H30" s="38"/>
      <c r="I30" s="38"/>
      <c r="J30" s="39"/>
    </row>
    <row r="31">
      <c r="A31" s="29" t="s">
        <v>40</v>
      </c>
      <c r="B31" s="37"/>
      <c r="C31" s="38"/>
      <c r="D31" s="38"/>
      <c r="E31" s="41" t="s">
        <v>34</v>
      </c>
      <c r="F31" s="38"/>
      <c r="G31" s="38"/>
      <c r="H31" s="38"/>
      <c r="I31" s="38"/>
      <c r="J31" s="39"/>
    </row>
    <row r="32">
      <c r="A32" s="29" t="s">
        <v>32</v>
      </c>
      <c r="B32" s="29">
        <v>6</v>
      </c>
      <c r="C32" s="30" t="s">
        <v>462</v>
      </c>
      <c r="D32" s="29" t="s">
        <v>34</v>
      </c>
      <c r="E32" s="31" t="s">
        <v>463</v>
      </c>
      <c r="F32" s="32" t="s">
        <v>234</v>
      </c>
      <c r="G32" s="33">
        <v>1</v>
      </c>
      <c r="H32" s="34">
        <v>0</v>
      </c>
      <c r="I32" s="35">
        <f>ROUND(G32*H32,P4)</f>
        <v>0</v>
      </c>
      <c r="J32" s="29"/>
      <c r="O32" s="36">
        <f>I32*0.21</f>
        <v>0</v>
      </c>
      <c r="P32">
        <v>3</v>
      </c>
    </row>
    <row r="33">
      <c r="A33" s="29" t="s">
        <v>37</v>
      </c>
      <c r="B33" s="37"/>
      <c r="C33" s="38"/>
      <c r="D33" s="38"/>
      <c r="E33" s="31" t="s">
        <v>463</v>
      </c>
      <c r="F33" s="38"/>
      <c r="G33" s="38"/>
      <c r="H33" s="38"/>
      <c r="I33" s="38"/>
      <c r="J33" s="39"/>
    </row>
    <row r="34">
      <c r="A34" s="29" t="s">
        <v>40</v>
      </c>
      <c r="B34" s="37"/>
      <c r="C34" s="38"/>
      <c r="D34" s="38"/>
      <c r="E34" s="41" t="s">
        <v>34</v>
      </c>
      <c r="F34" s="38"/>
      <c r="G34" s="38"/>
      <c r="H34" s="38"/>
      <c r="I34" s="38"/>
      <c r="J34" s="39"/>
    </row>
    <row r="35">
      <c r="A35" s="29" t="s">
        <v>32</v>
      </c>
      <c r="B35" s="29">
        <v>7</v>
      </c>
      <c r="C35" s="30" t="s">
        <v>464</v>
      </c>
      <c r="D35" s="29" t="s">
        <v>34</v>
      </c>
      <c r="E35" s="31" t="s">
        <v>465</v>
      </c>
      <c r="F35" s="32" t="s">
        <v>234</v>
      </c>
      <c r="G35" s="33">
        <v>6</v>
      </c>
      <c r="H35" s="34">
        <v>0</v>
      </c>
      <c r="I35" s="35">
        <f>ROUND(G35*H35,P4)</f>
        <v>0</v>
      </c>
      <c r="J35" s="29"/>
      <c r="O35" s="36">
        <f>I35*0.21</f>
        <v>0</v>
      </c>
      <c r="P35">
        <v>3</v>
      </c>
    </row>
    <row r="36">
      <c r="A36" s="29" t="s">
        <v>37</v>
      </c>
      <c r="B36" s="37"/>
      <c r="C36" s="38"/>
      <c r="D36" s="38"/>
      <c r="E36" s="31" t="s">
        <v>465</v>
      </c>
      <c r="F36" s="38"/>
      <c r="G36" s="38"/>
      <c r="H36" s="38"/>
      <c r="I36" s="38"/>
      <c r="J36" s="39"/>
    </row>
    <row r="37">
      <c r="A37" s="29" t="s">
        <v>40</v>
      </c>
      <c r="B37" s="37"/>
      <c r="C37" s="38"/>
      <c r="D37" s="38"/>
      <c r="E37" s="41" t="s">
        <v>34</v>
      </c>
      <c r="F37" s="38"/>
      <c r="G37" s="38"/>
      <c r="H37" s="38"/>
      <c r="I37" s="38"/>
      <c r="J37" s="39"/>
    </row>
    <row r="38">
      <c r="A38" s="29" t="s">
        <v>32</v>
      </c>
      <c r="B38" s="29">
        <v>8</v>
      </c>
      <c r="C38" s="30" t="s">
        <v>466</v>
      </c>
      <c r="D38" s="29" t="s">
        <v>34</v>
      </c>
      <c r="E38" s="31" t="s">
        <v>467</v>
      </c>
      <c r="F38" s="32" t="s">
        <v>234</v>
      </c>
      <c r="G38" s="33">
        <v>6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>
      <c r="A39" s="29" t="s">
        <v>37</v>
      </c>
      <c r="B39" s="37"/>
      <c r="C39" s="38"/>
      <c r="D39" s="38"/>
      <c r="E39" s="31" t="s">
        <v>467</v>
      </c>
      <c r="F39" s="38"/>
      <c r="G39" s="38"/>
      <c r="H39" s="38"/>
      <c r="I39" s="38"/>
      <c r="J39" s="39"/>
    </row>
    <row r="40">
      <c r="A40" s="29" t="s">
        <v>40</v>
      </c>
      <c r="B40" s="37"/>
      <c r="C40" s="38"/>
      <c r="D40" s="38"/>
      <c r="E40" s="41" t="s">
        <v>34</v>
      </c>
      <c r="F40" s="38"/>
      <c r="G40" s="38"/>
      <c r="H40" s="38"/>
      <c r="I40" s="38"/>
      <c r="J40" s="39"/>
    </row>
    <row r="41">
      <c r="A41" s="29" t="s">
        <v>32</v>
      </c>
      <c r="B41" s="29">
        <v>9</v>
      </c>
      <c r="C41" s="30" t="s">
        <v>468</v>
      </c>
      <c r="D41" s="29" t="s">
        <v>34</v>
      </c>
      <c r="E41" s="31" t="s">
        <v>469</v>
      </c>
      <c r="F41" s="32" t="s">
        <v>234</v>
      </c>
      <c r="G41" s="33">
        <v>1</v>
      </c>
      <c r="H41" s="34">
        <v>0</v>
      </c>
      <c r="I41" s="35">
        <f>ROUND(G41*H41,P4)</f>
        <v>0</v>
      </c>
      <c r="J41" s="29"/>
      <c r="O41" s="36">
        <f>I41*0.21</f>
        <v>0</v>
      </c>
      <c r="P41">
        <v>3</v>
      </c>
    </row>
    <row r="42">
      <c r="A42" s="29" t="s">
        <v>37</v>
      </c>
      <c r="B42" s="37"/>
      <c r="C42" s="38"/>
      <c r="D42" s="38"/>
      <c r="E42" s="31" t="s">
        <v>469</v>
      </c>
      <c r="F42" s="38"/>
      <c r="G42" s="38"/>
      <c r="H42" s="38"/>
      <c r="I42" s="38"/>
      <c r="J42" s="39"/>
    </row>
    <row r="43">
      <c r="A43" s="29" t="s">
        <v>40</v>
      </c>
      <c r="B43" s="37"/>
      <c r="C43" s="38"/>
      <c r="D43" s="38"/>
      <c r="E43" s="41" t="s">
        <v>34</v>
      </c>
      <c r="F43" s="38"/>
      <c r="G43" s="38"/>
      <c r="H43" s="38"/>
      <c r="I43" s="38"/>
      <c r="J43" s="39"/>
    </row>
    <row r="44">
      <c r="A44" s="29" t="s">
        <v>32</v>
      </c>
      <c r="B44" s="29">
        <v>10</v>
      </c>
      <c r="C44" s="30" t="s">
        <v>470</v>
      </c>
      <c r="D44" s="29" t="s">
        <v>34</v>
      </c>
      <c r="E44" s="31" t="s">
        <v>471</v>
      </c>
      <c r="F44" s="32" t="s">
        <v>67</v>
      </c>
      <c r="G44" s="33">
        <v>164</v>
      </c>
      <c r="H44" s="34">
        <v>0</v>
      </c>
      <c r="I44" s="35">
        <f>ROUND(G44*H44,P4)</f>
        <v>0</v>
      </c>
      <c r="J44" s="29"/>
      <c r="O44" s="36">
        <f>I44*0.21</f>
        <v>0</v>
      </c>
      <c r="P44">
        <v>3</v>
      </c>
    </row>
    <row r="45">
      <c r="A45" s="29" t="s">
        <v>37</v>
      </c>
      <c r="B45" s="37"/>
      <c r="C45" s="38"/>
      <c r="D45" s="38"/>
      <c r="E45" s="31" t="s">
        <v>471</v>
      </c>
      <c r="F45" s="38"/>
      <c r="G45" s="38"/>
      <c r="H45" s="38"/>
      <c r="I45" s="38"/>
      <c r="J45" s="39"/>
    </row>
    <row r="46">
      <c r="A46" s="29" t="s">
        <v>40</v>
      </c>
      <c r="B46" s="37"/>
      <c r="C46" s="38"/>
      <c r="D46" s="38"/>
      <c r="E46" s="41" t="s">
        <v>34</v>
      </c>
      <c r="F46" s="38"/>
      <c r="G46" s="38"/>
      <c r="H46" s="38"/>
      <c r="I46" s="38"/>
      <c r="J46" s="39"/>
    </row>
    <row r="47">
      <c r="A47" s="29" t="s">
        <v>32</v>
      </c>
      <c r="B47" s="29">
        <v>11</v>
      </c>
      <c r="C47" s="30" t="s">
        <v>472</v>
      </c>
      <c r="D47" s="29" t="s">
        <v>34</v>
      </c>
      <c r="E47" s="31" t="s">
        <v>473</v>
      </c>
      <c r="F47" s="32" t="s">
        <v>67</v>
      </c>
      <c r="G47" s="33">
        <v>9</v>
      </c>
      <c r="H47" s="34">
        <v>0</v>
      </c>
      <c r="I47" s="35">
        <f>ROUND(G47*H47,P4)</f>
        <v>0</v>
      </c>
      <c r="J47" s="29"/>
      <c r="O47" s="36">
        <f>I47*0.21</f>
        <v>0</v>
      </c>
      <c r="P47">
        <v>3</v>
      </c>
    </row>
    <row r="48">
      <c r="A48" s="29" t="s">
        <v>37</v>
      </c>
      <c r="B48" s="37"/>
      <c r="C48" s="38"/>
      <c r="D48" s="38"/>
      <c r="E48" s="31" t="s">
        <v>473</v>
      </c>
      <c r="F48" s="38"/>
      <c r="G48" s="38"/>
      <c r="H48" s="38"/>
      <c r="I48" s="38"/>
      <c r="J48" s="39"/>
    </row>
    <row r="49">
      <c r="A49" s="29" t="s">
        <v>40</v>
      </c>
      <c r="B49" s="37"/>
      <c r="C49" s="38"/>
      <c r="D49" s="38"/>
      <c r="E49" s="41" t="s">
        <v>34</v>
      </c>
      <c r="F49" s="38"/>
      <c r="G49" s="38"/>
      <c r="H49" s="38"/>
      <c r="I49" s="38"/>
      <c r="J49" s="39"/>
    </row>
    <row r="50">
      <c r="A50" s="29" t="s">
        <v>32</v>
      </c>
      <c r="B50" s="29">
        <v>12</v>
      </c>
      <c r="C50" s="30" t="s">
        <v>474</v>
      </c>
      <c r="D50" s="29" t="s">
        <v>34</v>
      </c>
      <c r="E50" s="31" t="s">
        <v>475</v>
      </c>
      <c r="F50" s="32" t="s">
        <v>234</v>
      </c>
      <c r="G50" s="33">
        <v>6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37</v>
      </c>
      <c r="B51" s="37"/>
      <c r="C51" s="38"/>
      <c r="D51" s="38"/>
      <c r="E51" s="31" t="s">
        <v>475</v>
      </c>
      <c r="F51" s="38"/>
      <c r="G51" s="38"/>
      <c r="H51" s="38"/>
      <c r="I51" s="38"/>
      <c r="J51" s="39"/>
    </row>
    <row r="52">
      <c r="A52" s="29" t="s">
        <v>40</v>
      </c>
      <c r="B52" s="37"/>
      <c r="C52" s="38"/>
      <c r="D52" s="38"/>
      <c r="E52" s="41" t="s">
        <v>34</v>
      </c>
      <c r="F52" s="38"/>
      <c r="G52" s="38"/>
      <c r="H52" s="38"/>
      <c r="I52" s="38"/>
      <c r="J52" s="39"/>
    </row>
    <row r="53">
      <c r="A53" s="29" t="s">
        <v>32</v>
      </c>
      <c r="B53" s="29">
        <v>13</v>
      </c>
      <c r="C53" s="30" t="s">
        <v>476</v>
      </c>
      <c r="D53" s="29" t="s">
        <v>34</v>
      </c>
      <c r="E53" s="31" t="s">
        <v>477</v>
      </c>
      <c r="F53" s="32" t="s">
        <v>67</v>
      </c>
      <c r="G53" s="33">
        <v>30</v>
      </c>
      <c r="H53" s="34">
        <v>0</v>
      </c>
      <c r="I53" s="35">
        <f>ROUND(G53*H53,P4)</f>
        <v>0</v>
      </c>
      <c r="J53" s="29"/>
      <c r="O53" s="36">
        <f>I53*0.21</f>
        <v>0</v>
      </c>
      <c r="P53">
        <v>3</v>
      </c>
    </row>
    <row r="54">
      <c r="A54" s="29" t="s">
        <v>37</v>
      </c>
      <c r="B54" s="37"/>
      <c r="C54" s="38"/>
      <c r="D54" s="38"/>
      <c r="E54" s="31" t="s">
        <v>477</v>
      </c>
      <c r="F54" s="38"/>
      <c r="G54" s="38"/>
      <c r="H54" s="38"/>
      <c r="I54" s="38"/>
      <c r="J54" s="39"/>
    </row>
    <row r="55">
      <c r="A55" s="29" t="s">
        <v>40</v>
      </c>
      <c r="B55" s="37"/>
      <c r="C55" s="38"/>
      <c r="D55" s="38"/>
      <c r="E55" s="41" t="s">
        <v>34</v>
      </c>
      <c r="F55" s="38"/>
      <c r="G55" s="38"/>
      <c r="H55" s="38"/>
      <c r="I55" s="38"/>
      <c r="J55" s="39"/>
    </row>
    <row r="56">
      <c r="A56" s="29" t="s">
        <v>32</v>
      </c>
      <c r="B56" s="29">
        <v>14</v>
      </c>
      <c r="C56" s="30" t="s">
        <v>478</v>
      </c>
      <c r="D56" s="29" t="s">
        <v>34</v>
      </c>
      <c r="E56" s="31" t="s">
        <v>479</v>
      </c>
      <c r="F56" s="32" t="s">
        <v>67</v>
      </c>
      <c r="G56" s="33">
        <v>182</v>
      </c>
      <c r="H56" s="34">
        <v>0</v>
      </c>
      <c r="I56" s="35">
        <f>ROUND(G56*H56,P4)</f>
        <v>0</v>
      </c>
      <c r="J56" s="29"/>
      <c r="O56" s="36">
        <f>I56*0.21</f>
        <v>0</v>
      </c>
      <c r="P56">
        <v>3</v>
      </c>
    </row>
    <row r="57">
      <c r="A57" s="29" t="s">
        <v>37</v>
      </c>
      <c r="B57" s="37"/>
      <c r="C57" s="38"/>
      <c r="D57" s="38"/>
      <c r="E57" s="31" t="s">
        <v>479</v>
      </c>
      <c r="F57" s="38"/>
      <c r="G57" s="38"/>
      <c r="H57" s="38"/>
      <c r="I57" s="38"/>
      <c r="J57" s="39"/>
    </row>
    <row r="58">
      <c r="A58" s="29" t="s">
        <v>40</v>
      </c>
      <c r="B58" s="37"/>
      <c r="C58" s="38"/>
      <c r="D58" s="38"/>
      <c r="E58" s="41" t="s">
        <v>34</v>
      </c>
      <c r="F58" s="38"/>
      <c r="G58" s="38"/>
      <c r="H58" s="38"/>
      <c r="I58" s="38"/>
      <c r="J58" s="39"/>
    </row>
    <row r="59">
      <c r="A59" s="29" t="s">
        <v>32</v>
      </c>
      <c r="B59" s="29">
        <v>15</v>
      </c>
      <c r="C59" s="30" t="s">
        <v>480</v>
      </c>
      <c r="D59" s="29" t="s">
        <v>34</v>
      </c>
      <c r="E59" s="31" t="s">
        <v>481</v>
      </c>
      <c r="F59" s="32" t="s">
        <v>234</v>
      </c>
      <c r="G59" s="33">
        <v>6</v>
      </c>
      <c r="H59" s="34">
        <v>0</v>
      </c>
      <c r="I59" s="35">
        <f>ROUND(G59*H59,P4)</f>
        <v>0</v>
      </c>
      <c r="J59" s="29"/>
      <c r="O59" s="36">
        <f>I59*0.21</f>
        <v>0</v>
      </c>
      <c r="P59">
        <v>3</v>
      </c>
    </row>
    <row r="60">
      <c r="A60" s="29" t="s">
        <v>37</v>
      </c>
      <c r="B60" s="37"/>
      <c r="C60" s="38"/>
      <c r="D60" s="38"/>
      <c r="E60" s="31" t="s">
        <v>481</v>
      </c>
      <c r="F60" s="38"/>
      <c r="G60" s="38"/>
      <c r="H60" s="38"/>
      <c r="I60" s="38"/>
      <c r="J60" s="39"/>
    </row>
    <row r="61">
      <c r="A61" s="29" t="s">
        <v>40</v>
      </c>
      <c r="B61" s="37"/>
      <c r="C61" s="38"/>
      <c r="D61" s="38"/>
      <c r="E61" s="41" t="s">
        <v>34</v>
      </c>
      <c r="F61" s="38"/>
      <c r="G61" s="38"/>
      <c r="H61" s="38"/>
      <c r="I61" s="38"/>
      <c r="J61" s="39"/>
    </row>
    <row r="62">
      <c r="A62" s="29" t="s">
        <v>32</v>
      </c>
      <c r="B62" s="29">
        <v>16</v>
      </c>
      <c r="C62" s="30" t="s">
        <v>482</v>
      </c>
      <c r="D62" s="29" t="s">
        <v>34</v>
      </c>
      <c r="E62" s="31" t="s">
        <v>483</v>
      </c>
      <c r="F62" s="32" t="s">
        <v>67</v>
      </c>
      <c r="G62" s="33">
        <v>164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>
      <c r="A63" s="29" t="s">
        <v>37</v>
      </c>
      <c r="B63" s="37"/>
      <c r="C63" s="38"/>
      <c r="D63" s="38"/>
      <c r="E63" s="31" t="s">
        <v>483</v>
      </c>
      <c r="F63" s="38"/>
      <c r="G63" s="38"/>
      <c r="H63" s="38"/>
      <c r="I63" s="38"/>
      <c r="J63" s="39"/>
    </row>
    <row r="64">
      <c r="A64" s="29" t="s">
        <v>40</v>
      </c>
      <c r="B64" s="37"/>
      <c r="C64" s="38"/>
      <c r="D64" s="38"/>
      <c r="E64" s="41" t="s">
        <v>34</v>
      </c>
      <c r="F64" s="38"/>
      <c r="G64" s="38"/>
      <c r="H64" s="38"/>
      <c r="I64" s="38"/>
      <c r="J64" s="39"/>
    </row>
    <row r="65">
      <c r="A65" s="29" t="s">
        <v>32</v>
      </c>
      <c r="B65" s="29">
        <v>17</v>
      </c>
      <c r="C65" s="30" t="s">
        <v>484</v>
      </c>
      <c r="D65" s="29" t="s">
        <v>34</v>
      </c>
      <c r="E65" s="31" t="s">
        <v>485</v>
      </c>
      <c r="F65" s="32" t="s">
        <v>452</v>
      </c>
      <c r="G65" s="33">
        <v>6</v>
      </c>
      <c r="H65" s="34">
        <v>0</v>
      </c>
      <c r="I65" s="35">
        <f>ROUND(G65*H65,P4)</f>
        <v>0</v>
      </c>
      <c r="J65" s="29"/>
      <c r="O65" s="36">
        <f>I65*0.21</f>
        <v>0</v>
      </c>
      <c r="P65">
        <v>3</v>
      </c>
    </row>
    <row r="66">
      <c r="A66" s="29" t="s">
        <v>37</v>
      </c>
      <c r="B66" s="37"/>
      <c r="C66" s="38"/>
      <c r="D66" s="38"/>
      <c r="E66" s="31" t="s">
        <v>485</v>
      </c>
      <c r="F66" s="38"/>
      <c r="G66" s="38"/>
      <c r="H66" s="38"/>
      <c r="I66" s="38"/>
      <c r="J66" s="39"/>
    </row>
    <row r="67">
      <c r="A67" s="29" t="s">
        <v>40</v>
      </c>
      <c r="B67" s="37"/>
      <c r="C67" s="38"/>
      <c r="D67" s="38"/>
      <c r="E67" s="41" t="s">
        <v>34</v>
      </c>
      <c r="F67" s="38"/>
      <c r="G67" s="38"/>
      <c r="H67" s="38"/>
      <c r="I67" s="38"/>
      <c r="J67" s="39"/>
    </row>
    <row r="68">
      <c r="A68" s="23" t="s">
        <v>29</v>
      </c>
      <c r="B68" s="24"/>
      <c r="C68" s="25" t="s">
        <v>486</v>
      </c>
      <c r="D68" s="26"/>
      <c r="E68" s="23" t="s">
        <v>487</v>
      </c>
      <c r="F68" s="26"/>
      <c r="G68" s="26"/>
      <c r="H68" s="26"/>
      <c r="I68" s="27">
        <f>SUMIFS(I69:I71,A69:A71,"P")</f>
        <v>0</v>
      </c>
      <c r="J68" s="28"/>
    </row>
    <row r="69">
      <c r="A69" s="29" t="s">
        <v>32</v>
      </c>
      <c r="B69" s="29">
        <v>18</v>
      </c>
      <c r="C69" s="30" t="s">
        <v>488</v>
      </c>
      <c r="D69" s="29" t="s">
        <v>34</v>
      </c>
      <c r="E69" s="31" t="s">
        <v>489</v>
      </c>
      <c r="F69" s="32" t="s">
        <v>234</v>
      </c>
      <c r="G69" s="33">
        <v>6</v>
      </c>
      <c r="H69" s="34">
        <v>0</v>
      </c>
      <c r="I69" s="35">
        <f>ROUND(G69*H69,P4)</f>
        <v>0</v>
      </c>
      <c r="J69" s="29"/>
      <c r="O69" s="36">
        <f>I69*0.21</f>
        <v>0</v>
      </c>
      <c r="P69">
        <v>3</v>
      </c>
    </row>
    <row r="70">
      <c r="A70" s="29" t="s">
        <v>37</v>
      </c>
      <c r="B70" s="37"/>
      <c r="C70" s="38"/>
      <c r="D70" s="38"/>
      <c r="E70" s="31" t="s">
        <v>489</v>
      </c>
      <c r="F70" s="38"/>
      <c r="G70" s="38"/>
      <c r="H70" s="38"/>
      <c r="I70" s="38"/>
      <c r="J70" s="39"/>
    </row>
    <row r="71">
      <c r="A71" s="29" t="s">
        <v>40</v>
      </c>
      <c r="B71" s="37"/>
      <c r="C71" s="38"/>
      <c r="D71" s="38"/>
      <c r="E71" s="41" t="s">
        <v>34</v>
      </c>
      <c r="F71" s="38"/>
      <c r="G71" s="38"/>
      <c r="H71" s="38"/>
      <c r="I71" s="38"/>
      <c r="J71" s="39"/>
    </row>
    <row r="72">
      <c r="A72" s="23" t="s">
        <v>29</v>
      </c>
      <c r="B72" s="24"/>
      <c r="C72" s="25" t="s">
        <v>490</v>
      </c>
      <c r="D72" s="26"/>
      <c r="E72" s="23" t="s">
        <v>491</v>
      </c>
      <c r="F72" s="26"/>
      <c r="G72" s="26"/>
      <c r="H72" s="26"/>
      <c r="I72" s="27">
        <f>SUMIFS(I73:I96,A73:A96,"P")</f>
        <v>0</v>
      </c>
      <c r="J72" s="28"/>
    </row>
    <row r="73">
      <c r="A73" s="29" t="s">
        <v>32</v>
      </c>
      <c r="B73" s="29">
        <v>19</v>
      </c>
      <c r="C73" s="30" t="s">
        <v>492</v>
      </c>
      <c r="D73" s="29" t="s">
        <v>34</v>
      </c>
      <c r="E73" s="31" t="s">
        <v>493</v>
      </c>
      <c r="F73" s="32" t="s">
        <v>234</v>
      </c>
      <c r="G73" s="33">
        <v>6</v>
      </c>
      <c r="H73" s="34">
        <v>0</v>
      </c>
      <c r="I73" s="35">
        <f>ROUND(G73*H73,P4)</f>
        <v>0</v>
      </c>
      <c r="J73" s="29"/>
      <c r="O73" s="36">
        <f>I73*0.21</f>
        <v>0</v>
      </c>
      <c r="P73">
        <v>3</v>
      </c>
    </row>
    <row r="74">
      <c r="A74" s="29" t="s">
        <v>37</v>
      </c>
      <c r="B74" s="37"/>
      <c r="C74" s="38"/>
      <c r="D74" s="38"/>
      <c r="E74" s="31" t="s">
        <v>493</v>
      </c>
      <c r="F74" s="38"/>
      <c r="G74" s="38"/>
      <c r="H74" s="38"/>
      <c r="I74" s="38"/>
      <c r="J74" s="39"/>
    </row>
    <row r="75">
      <c r="A75" s="29" t="s">
        <v>40</v>
      </c>
      <c r="B75" s="37"/>
      <c r="C75" s="38"/>
      <c r="D75" s="38"/>
      <c r="E75" s="41" t="s">
        <v>34</v>
      </c>
      <c r="F75" s="38"/>
      <c r="G75" s="38"/>
      <c r="H75" s="38"/>
      <c r="I75" s="38"/>
      <c r="J75" s="39"/>
    </row>
    <row r="76">
      <c r="A76" s="29" t="s">
        <v>32</v>
      </c>
      <c r="B76" s="29">
        <v>20</v>
      </c>
      <c r="C76" s="30" t="s">
        <v>494</v>
      </c>
      <c r="D76" s="29" t="s">
        <v>34</v>
      </c>
      <c r="E76" s="31" t="s">
        <v>495</v>
      </c>
      <c r="F76" s="32" t="s">
        <v>67</v>
      </c>
      <c r="G76" s="33">
        <v>6</v>
      </c>
      <c r="H76" s="34">
        <v>0</v>
      </c>
      <c r="I76" s="35">
        <f>ROUND(G76*H76,P4)</f>
        <v>0</v>
      </c>
      <c r="J76" s="29"/>
      <c r="O76" s="36">
        <f>I76*0.21</f>
        <v>0</v>
      </c>
      <c r="P76">
        <v>3</v>
      </c>
    </row>
    <row r="77">
      <c r="A77" s="29" t="s">
        <v>37</v>
      </c>
      <c r="B77" s="37"/>
      <c r="C77" s="38"/>
      <c r="D77" s="38"/>
      <c r="E77" s="31" t="s">
        <v>495</v>
      </c>
      <c r="F77" s="38"/>
      <c r="G77" s="38"/>
      <c r="H77" s="38"/>
      <c r="I77" s="38"/>
      <c r="J77" s="39"/>
    </row>
    <row r="78">
      <c r="A78" s="29" t="s">
        <v>40</v>
      </c>
      <c r="B78" s="37"/>
      <c r="C78" s="38"/>
      <c r="D78" s="38"/>
      <c r="E78" s="41" t="s">
        <v>34</v>
      </c>
      <c r="F78" s="38"/>
      <c r="G78" s="38"/>
      <c r="H78" s="38"/>
      <c r="I78" s="38"/>
      <c r="J78" s="39"/>
    </row>
    <row r="79">
      <c r="A79" s="29" t="s">
        <v>32</v>
      </c>
      <c r="B79" s="29">
        <v>21</v>
      </c>
      <c r="C79" s="30" t="s">
        <v>496</v>
      </c>
      <c r="D79" s="29" t="s">
        <v>34</v>
      </c>
      <c r="E79" s="31" t="s">
        <v>497</v>
      </c>
      <c r="F79" s="32" t="s">
        <v>58</v>
      </c>
      <c r="G79" s="33">
        <v>4.3200000000000003</v>
      </c>
      <c r="H79" s="34">
        <v>0</v>
      </c>
      <c r="I79" s="35">
        <f>ROUND(G79*H79,P4)</f>
        <v>0</v>
      </c>
      <c r="J79" s="29"/>
      <c r="O79" s="36">
        <f>I79*0.21</f>
        <v>0</v>
      </c>
      <c r="P79">
        <v>3</v>
      </c>
    </row>
    <row r="80">
      <c r="A80" s="29" t="s">
        <v>37</v>
      </c>
      <c r="B80" s="37"/>
      <c r="C80" s="38"/>
      <c r="D80" s="38"/>
      <c r="E80" s="31" t="s">
        <v>497</v>
      </c>
      <c r="F80" s="38"/>
      <c r="G80" s="38"/>
      <c r="H80" s="38"/>
      <c r="I80" s="38"/>
      <c r="J80" s="39"/>
    </row>
    <row r="81">
      <c r="A81" s="29" t="s">
        <v>40</v>
      </c>
      <c r="B81" s="37"/>
      <c r="C81" s="38"/>
      <c r="D81" s="38"/>
      <c r="E81" s="41" t="s">
        <v>34</v>
      </c>
      <c r="F81" s="38"/>
      <c r="G81" s="38"/>
      <c r="H81" s="38"/>
      <c r="I81" s="38"/>
      <c r="J81" s="39"/>
    </row>
    <row r="82">
      <c r="A82" s="29" t="s">
        <v>32</v>
      </c>
      <c r="B82" s="29">
        <v>22</v>
      </c>
      <c r="C82" s="30" t="s">
        <v>498</v>
      </c>
      <c r="D82" s="29" t="s">
        <v>34</v>
      </c>
      <c r="E82" s="31" t="s">
        <v>499</v>
      </c>
      <c r="F82" s="32" t="s">
        <v>58</v>
      </c>
      <c r="G82" s="33">
        <v>2.52</v>
      </c>
      <c r="H82" s="34">
        <v>0</v>
      </c>
      <c r="I82" s="35">
        <f>ROUND(G82*H82,P4)</f>
        <v>0</v>
      </c>
      <c r="J82" s="29"/>
      <c r="O82" s="36">
        <f>I82*0.21</f>
        <v>0</v>
      </c>
      <c r="P82">
        <v>3</v>
      </c>
    </row>
    <row r="83">
      <c r="A83" s="29" t="s">
        <v>37</v>
      </c>
      <c r="B83" s="37"/>
      <c r="C83" s="38"/>
      <c r="D83" s="38"/>
      <c r="E83" s="31" t="s">
        <v>499</v>
      </c>
      <c r="F83" s="38"/>
      <c r="G83" s="38"/>
      <c r="H83" s="38"/>
      <c r="I83" s="38"/>
      <c r="J83" s="39"/>
    </row>
    <row r="84">
      <c r="A84" s="29" t="s">
        <v>40</v>
      </c>
      <c r="B84" s="37"/>
      <c r="C84" s="38"/>
      <c r="D84" s="38"/>
      <c r="E84" s="41" t="s">
        <v>34</v>
      </c>
      <c r="F84" s="38"/>
      <c r="G84" s="38"/>
      <c r="H84" s="38"/>
      <c r="I84" s="38"/>
      <c r="J84" s="39"/>
    </row>
    <row r="85">
      <c r="A85" s="29" t="s">
        <v>32</v>
      </c>
      <c r="B85" s="29">
        <v>23</v>
      </c>
      <c r="C85" s="30" t="s">
        <v>500</v>
      </c>
      <c r="D85" s="29" t="s">
        <v>34</v>
      </c>
      <c r="E85" s="31" t="s">
        <v>501</v>
      </c>
      <c r="F85" s="32" t="s">
        <v>67</v>
      </c>
      <c r="G85" s="33">
        <v>164</v>
      </c>
      <c r="H85" s="34">
        <v>0</v>
      </c>
      <c r="I85" s="35">
        <f>ROUND(G85*H85,P4)</f>
        <v>0</v>
      </c>
      <c r="J85" s="29"/>
      <c r="O85" s="36">
        <f>I85*0.21</f>
        <v>0</v>
      </c>
      <c r="P85">
        <v>3</v>
      </c>
    </row>
    <row r="86">
      <c r="A86" s="29" t="s">
        <v>37</v>
      </c>
      <c r="B86" s="37"/>
      <c r="C86" s="38"/>
      <c r="D86" s="38"/>
      <c r="E86" s="31" t="s">
        <v>501</v>
      </c>
      <c r="F86" s="38"/>
      <c r="G86" s="38"/>
      <c r="H86" s="38"/>
      <c r="I86" s="38"/>
      <c r="J86" s="39"/>
    </row>
    <row r="87">
      <c r="A87" s="29" t="s">
        <v>40</v>
      </c>
      <c r="B87" s="37"/>
      <c r="C87" s="38"/>
      <c r="D87" s="38"/>
      <c r="E87" s="41" t="s">
        <v>34</v>
      </c>
      <c r="F87" s="38"/>
      <c r="G87" s="38"/>
      <c r="H87" s="38"/>
      <c r="I87" s="38"/>
      <c r="J87" s="39"/>
    </row>
    <row r="88">
      <c r="A88" s="29" t="s">
        <v>32</v>
      </c>
      <c r="B88" s="29">
        <v>24</v>
      </c>
      <c r="C88" s="30" t="s">
        <v>502</v>
      </c>
      <c r="D88" s="29" t="s">
        <v>34</v>
      </c>
      <c r="E88" s="31" t="s">
        <v>503</v>
      </c>
      <c r="F88" s="32" t="s">
        <v>67</v>
      </c>
      <c r="G88" s="33">
        <v>161</v>
      </c>
      <c r="H88" s="34">
        <v>0</v>
      </c>
      <c r="I88" s="35">
        <f>ROUND(G88*H88,P4)</f>
        <v>0</v>
      </c>
      <c r="J88" s="29"/>
      <c r="O88" s="36">
        <f>I88*0.21</f>
        <v>0</v>
      </c>
      <c r="P88">
        <v>3</v>
      </c>
    </row>
    <row r="89">
      <c r="A89" s="29" t="s">
        <v>37</v>
      </c>
      <c r="B89" s="37"/>
      <c r="C89" s="38"/>
      <c r="D89" s="38"/>
      <c r="E89" s="31" t="s">
        <v>503</v>
      </c>
      <c r="F89" s="38"/>
      <c r="G89" s="38"/>
      <c r="H89" s="38"/>
      <c r="I89" s="38"/>
      <c r="J89" s="39"/>
    </row>
    <row r="90">
      <c r="A90" s="29" t="s">
        <v>40</v>
      </c>
      <c r="B90" s="37"/>
      <c r="C90" s="38"/>
      <c r="D90" s="38"/>
      <c r="E90" s="41" t="s">
        <v>34</v>
      </c>
      <c r="F90" s="38"/>
      <c r="G90" s="38"/>
      <c r="H90" s="38"/>
      <c r="I90" s="38"/>
      <c r="J90" s="39"/>
    </row>
    <row r="91">
      <c r="A91" s="29" t="s">
        <v>32</v>
      </c>
      <c r="B91" s="29">
        <v>25</v>
      </c>
      <c r="C91" s="30" t="s">
        <v>504</v>
      </c>
      <c r="D91" s="29" t="s">
        <v>34</v>
      </c>
      <c r="E91" s="31" t="s">
        <v>505</v>
      </c>
      <c r="F91" s="32" t="s">
        <v>67</v>
      </c>
      <c r="G91" s="33">
        <v>161</v>
      </c>
      <c r="H91" s="34">
        <v>0</v>
      </c>
      <c r="I91" s="35">
        <f>ROUND(G91*H91,P4)</f>
        <v>0</v>
      </c>
      <c r="J91" s="29"/>
      <c r="O91" s="36">
        <f>I91*0.21</f>
        <v>0</v>
      </c>
      <c r="P91">
        <v>3</v>
      </c>
    </row>
    <row r="92">
      <c r="A92" s="29" t="s">
        <v>37</v>
      </c>
      <c r="B92" s="37"/>
      <c r="C92" s="38"/>
      <c r="D92" s="38"/>
      <c r="E92" s="31" t="s">
        <v>505</v>
      </c>
      <c r="F92" s="38"/>
      <c r="G92" s="38"/>
      <c r="H92" s="38"/>
      <c r="I92" s="38"/>
      <c r="J92" s="39"/>
    </row>
    <row r="93">
      <c r="A93" s="29" t="s">
        <v>40</v>
      </c>
      <c r="B93" s="37"/>
      <c r="C93" s="38"/>
      <c r="D93" s="38"/>
      <c r="E93" s="41" t="s">
        <v>34</v>
      </c>
      <c r="F93" s="38"/>
      <c r="G93" s="38"/>
      <c r="H93" s="38"/>
      <c r="I93" s="38"/>
      <c r="J93" s="39"/>
    </row>
    <row r="94">
      <c r="A94" s="29" t="s">
        <v>32</v>
      </c>
      <c r="B94" s="29">
        <v>26</v>
      </c>
      <c r="C94" s="30" t="s">
        <v>506</v>
      </c>
      <c r="D94" s="29" t="s">
        <v>34</v>
      </c>
      <c r="E94" s="31" t="s">
        <v>507</v>
      </c>
      <c r="F94" s="32" t="s">
        <v>67</v>
      </c>
      <c r="G94" s="33">
        <v>164</v>
      </c>
      <c r="H94" s="34">
        <v>0</v>
      </c>
      <c r="I94" s="35">
        <f>ROUND(G94*H94,P4)</f>
        <v>0</v>
      </c>
      <c r="J94" s="29"/>
      <c r="O94" s="36">
        <f>I94*0.21</f>
        <v>0</v>
      </c>
      <c r="P94">
        <v>3</v>
      </c>
    </row>
    <row r="95">
      <c r="A95" s="29" t="s">
        <v>37</v>
      </c>
      <c r="B95" s="37"/>
      <c r="C95" s="38"/>
      <c r="D95" s="38"/>
      <c r="E95" s="31" t="s">
        <v>507</v>
      </c>
      <c r="F95" s="38"/>
      <c r="G95" s="38"/>
      <c r="H95" s="38"/>
      <c r="I95" s="38"/>
      <c r="J95" s="39"/>
    </row>
    <row r="96">
      <c r="A96" s="29" t="s">
        <v>40</v>
      </c>
      <c r="B96" s="37"/>
      <c r="C96" s="38"/>
      <c r="D96" s="38"/>
      <c r="E96" s="41" t="s">
        <v>34</v>
      </c>
      <c r="F96" s="38"/>
      <c r="G96" s="38"/>
      <c r="H96" s="38"/>
      <c r="I96" s="38"/>
      <c r="J96" s="39"/>
    </row>
    <row r="97">
      <c r="A97" s="23" t="s">
        <v>29</v>
      </c>
      <c r="B97" s="24"/>
      <c r="C97" s="25" t="s">
        <v>508</v>
      </c>
      <c r="D97" s="26"/>
      <c r="E97" s="23" t="s">
        <v>509</v>
      </c>
      <c r="F97" s="26"/>
      <c r="G97" s="26"/>
      <c r="H97" s="26"/>
      <c r="I97" s="27">
        <f>SUMIFS(I98:I100,A98:A100,"P")</f>
        <v>0</v>
      </c>
      <c r="J97" s="28"/>
    </row>
    <row r="98">
      <c r="A98" s="29" t="s">
        <v>32</v>
      </c>
      <c r="B98" s="29">
        <v>27</v>
      </c>
      <c r="C98" s="30" t="s">
        <v>510</v>
      </c>
      <c r="D98" s="29" t="s">
        <v>34</v>
      </c>
      <c r="E98" s="31" t="s">
        <v>511</v>
      </c>
      <c r="F98" s="32" t="s">
        <v>234</v>
      </c>
      <c r="G98" s="33">
        <v>6</v>
      </c>
      <c r="H98" s="34">
        <v>0</v>
      </c>
      <c r="I98" s="35">
        <f>ROUND(G98*H98,P4)</f>
        <v>0</v>
      </c>
      <c r="J98" s="29"/>
      <c r="O98" s="36">
        <f>I98*0.21</f>
        <v>0</v>
      </c>
      <c r="P98">
        <v>3</v>
      </c>
    </row>
    <row r="99">
      <c r="A99" s="29" t="s">
        <v>37</v>
      </c>
      <c r="B99" s="37"/>
      <c r="C99" s="38"/>
      <c r="D99" s="38"/>
      <c r="E99" s="31" t="s">
        <v>511</v>
      </c>
      <c r="F99" s="38"/>
      <c r="G99" s="38"/>
      <c r="H99" s="38"/>
      <c r="I99" s="38"/>
      <c r="J99" s="39"/>
    </row>
    <row r="100">
      <c r="A100" s="29" t="s">
        <v>40</v>
      </c>
      <c r="B100" s="42"/>
      <c r="C100" s="43"/>
      <c r="D100" s="43"/>
      <c r="E100" s="44" t="s">
        <v>34</v>
      </c>
      <c r="F100" s="43"/>
      <c r="G100" s="43"/>
      <c r="H100" s="43"/>
      <c r="I100" s="43"/>
      <c r="J100" s="45"/>
    </row>
  </sheetData>
  <sheetProtection sheet="1" objects="1" scenarios="1" spinCount="100000" saltValue="MeVhZgS+1/BD7ddK4lGv3+Y5swPNMANQKIVLasbg62E6ny8VNo20ZWLcM5SjKHufatUkn7+RbqyOhAhUMos6Fw==" hashValue="YeGVsnD/jstuODrpX4Q9j+C4Pp12U4pIvByM5YQMBLLtf2GbjWvrT+z69HC8XoBXFEHOPMtv/UrpxQFJGN1CJw==" algorithmName="SHA-512" password="C7EA"/>
  <mergeCells count="13">
    <mergeCell ref="C3:D3"/>
    <mergeCell ref="C4:D4"/>
    <mergeCell ref="C5:D5"/>
    <mergeCell ref="C6:D6"/>
    <mergeCell ref="A7:A8"/>
    <mergeCell ref="B7:B8"/>
    <mergeCell ref="C7:C8"/>
    <mergeCell ref="D7:D8"/>
    <mergeCell ref="E7:E8"/>
    <mergeCell ref="F7:F8"/>
    <mergeCell ref="G7:G8"/>
    <mergeCell ref="H7:I7"/>
    <mergeCell ref="J7:J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512</v>
      </c>
      <c r="I3" s="16">
        <f>SUMIFS(I10:I34,A10:A34,"SD")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9</v>
      </c>
      <c r="C5" s="12" t="s">
        <v>135</v>
      </c>
      <c r="D5" s="13"/>
      <c r="E5" s="14" t="s">
        <v>415</v>
      </c>
      <c r="F5" s="7"/>
      <c r="G5" s="7"/>
      <c r="H5" s="7"/>
      <c r="I5" s="7"/>
      <c r="J5" s="9"/>
      <c r="O5">
        <v>0.20999999999999999</v>
      </c>
    </row>
    <row r="6">
      <c r="A6" s="10" t="s">
        <v>15</v>
      </c>
      <c r="B6" s="11" t="s">
        <v>16</v>
      </c>
      <c r="C6" s="12" t="s">
        <v>512</v>
      </c>
      <c r="D6" s="13"/>
      <c r="E6" s="14" t="s">
        <v>513</v>
      </c>
      <c r="F6" s="7"/>
      <c r="G6" s="7"/>
      <c r="H6" s="7"/>
      <c r="I6" s="7"/>
      <c r="J6" s="9"/>
    </row>
    <row r="7">
      <c r="A7" s="17" t="s">
        <v>18</v>
      </c>
      <c r="B7" s="18" t="s">
        <v>19</v>
      </c>
      <c r="C7" s="19" t="s">
        <v>20</v>
      </c>
      <c r="D7" s="19" t="s">
        <v>21</v>
      </c>
      <c r="E7" s="19" t="s">
        <v>22</v>
      </c>
      <c r="F7" s="19" t="s">
        <v>23</v>
      </c>
      <c r="G7" s="19" t="s">
        <v>24</v>
      </c>
      <c r="H7" s="19" t="s">
        <v>25</v>
      </c>
      <c r="I7" s="19"/>
      <c r="J7" s="20" t="s">
        <v>26</v>
      </c>
    </row>
    <row r="8">
      <c r="A8" s="17"/>
      <c r="B8" s="18"/>
      <c r="C8" s="19"/>
      <c r="D8" s="19"/>
      <c r="E8" s="19"/>
      <c r="F8" s="19"/>
      <c r="G8" s="19"/>
      <c r="H8" s="19" t="s">
        <v>27</v>
      </c>
      <c r="I8" s="19" t="s">
        <v>28</v>
      </c>
      <c r="J8" s="20"/>
    </row>
    <row r="9">
      <c r="A9" s="21">
        <v>0</v>
      </c>
      <c r="B9" s="18">
        <v>1</v>
      </c>
      <c r="C9" s="22">
        <v>2</v>
      </c>
      <c r="D9" s="19">
        <v>3</v>
      </c>
      <c r="E9" s="22">
        <v>4</v>
      </c>
      <c r="F9" s="19">
        <v>5</v>
      </c>
      <c r="G9" s="19">
        <v>6</v>
      </c>
      <c r="H9" s="19">
        <v>7</v>
      </c>
      <c r="I9" s="22">
        <v>8</v>
      </c>
      <c r="J9" s="20">
        <v>9</v>
      </c>
    </row>
    <row r="10">
      <c r="A10" s="23" t="s">
        <v>29</v>
      </c>
      <c r="B10" s="46"/>
      <c r="C10" s="25" t="s">
        <v>30</v>
      </c>
      <c r="D10" s="47"/>
      <c r="E10" s="23" t="s">
        <v>31</v>
      </c>
      <c r="F10" s="47"/>
      <c r="G10" s="47"/>
      <c r="H10" s="47"/>
      <c r="I10" s="27">
        <f>SUMIFS(I10:I11,A10:A11,"P")</f>
        <v>0</v>
      </c>
      <c r="J10" s="48"/>
    </row>
    <row r="11">
      <c r="A11" s="23" t="s">
        <v>29</v>
      </c>
      <c r="B11" s="24"/>
      <c r="C11" s="25" t="s">
        <v>403</v>
      </c>
      <c r="D11" s="26"/>
      <c r="E11" s="23" t="s">
        <v>404</v>
      </c>
      <c r="F11" s="26"/>
      <c r="G11" s="26"/>
      <c r="H11" s="26"/>
      <c r="I11" s="27">
        <f>SUMIFS(I12:I30,A12:A30,"P")</f>
        <v>0</v>
      </c>
      <c r="J11" s="28"/>
    </row>
    <row r="12">
      <c r="A12" s="29" t="s">
        <v>32</v>
      </c>
      <c r="B12" s="29">
        <v>1</v>
      </c>
      <c r="C12" s="30" t="s">
        <v>514</v>
      </c>
      <c r="D12" s="29" t="s">
        <v>34</v>
      </c>
      <c r="E12" s="31" t="s">
        <v>515</v>
      </c>
      <c r="F12" s="32" t="s">
        <v>402</v>
      </c>
      <c r="G12" s="33">
        <v>1</v>
      </c>
      <c r="H12" s="34">
        <v>0</v>
      </c>
      <c r="I12" s="35">
        <f>ROUND(G12*H12,P4)</f>
        <v>0</v>
      </c>
      <c r="J12" s="29"/>
      <c r="O12" s="36">
        <f>I12*0.21</f>
        <v>0</v>
      </c>
      <c r="P12">
        <v>3</v>
      </c>
    </row>
    <row r="13">
      <c r="A13" s="29" t="s">
        <v>37</v>
      </c>
      <c r="B13" s="37"/>
      <c r="C13" s="38"/>
      <c r="D13" s="38"/>
      <c r="E13" s="31" t="s">
        <v>515</v>
      </c>
      <c r="F13" s="38"/>
      <c r="G13" s="38"/>
      <c r="H13" s="38"/>
      <c r="I13" s="38"/>
      <c r="J13" s="39"/>
    </row>
    <row r="14">
      <c r="A14" s="29" t="s">
        <v>40</v>
      </c>
      <c r="B14" s="37"/>
      <c r="C14" s="38"/>
      <c r="D14" s="38"/>
      <c r="E14" s="41" t="s">
        <v>34</v>
      </c>
      <c r="F14" s="38"/>
      <c r="G14" s="38"/>
      <c r="H14" s="38"/>
      <c r="I14" s="38"/>
      <c r="J14" s="39"/>
    </row>
    <row r="15">
      <c r="A15" s="29" t="s">
        <v>32</v>
      </c>
      <c r="B15" s="29">
        <v>2</v>
      </c>
      <c r="C15" s="30" t="s">
        <v>516</v>
      </c>
      <c r="D15" s="29" t="s">
        <v>34</v>
      </c>
      <c r="E15" s="31" t="s">
        <v>517</v>
      </c>
      <c r="F15" s="32" t="s">
        <v>402</v>
      </c>
      <c r="G15" s="33">
        <v>1</v>
      </c>
      <c r="H15" s="34">
        <v>0</v>
      </c>
      <c r="I15" s="35">
        <f>ROUND(G15*H15,P4)</f>
        <v>0</v>
      </c>
      <c r="J15" s="29"/>
      <c r="O15" s="36">
        <f>I15*0.21</f>
        <v>0</v>
      </c>
      <c r="P15">
        <v>3</v>
      </c>
    </row>
    <row r="16">
      <c r="A16" s="29" t="s">
        <v>37</v>
      </c>
      <c r="B16" s="37"/>
      <c r="C16" s="38"/>
      <c r="D16" s="38"/>
      <c r="E16" s="31" t="s">
        <v>517</v>
      </c>
      <c r="F16" s="38"/>
      <c r="G16" s="38"/>
      <c r="H16" s="38"/>
      <c r="I16" s="38"/>
      <c r="J16" s="39"/>
    </row>
    <row r="17">
      <c r="A17" s="29" t="s">
        <v>40</v>
      </c>
      <c r="B17" s="37"/>
      <c r="C17" s="38"/>
      <c r="D17" s="38"/>
      <c r="E17" s="41" t="s">
        <v>34</v>
      </c>
      <c r="F17" s="38"/>
      <c r="G17" s="38"/>
      <c r="H17" s="38"/>
      <c r="I17" s="38"/>
      <c r="J17" s="39"/>
    </row>
    <row r="18">
      <c r="A18" s="29" t="s">
        <v>32</v>
      </c>
      <c r="B18" s="29">
        <v>3</v>
      </c>
      <c r="C18" s="30" t="s">
        <v>518</v>
      </c>
      <c r="D18" s="29" t="s">
        <v>34</v>
      </c>
      <c r="E18" s="31" t="s">
        <v>519</v>
      </c>
      <c r="F18" s="32" t="s">
        <v>402</v>
      </c>
      <c r="G18" s="33">
        <v>1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>
      <c r="A19" s="29" t="s">
        <v>37</v>
      </c>
      <c r="B19" s="37"/>
      <c r="C19" s="38"/>
      <c r="D19" s="38"/>
      <c r="E19" s="31" t="s">
        <v>519</v>
      </c>
      <c r="F19" s="38"/>
      <c r="G19" s="38"/>
      <c r="H19" s="38"/>
      <c r="I19" s="38"/>
      <c r="J19" s="39"/>
    </row>
    <row r="20">
      <c r="A20" s="29" t="s">
        <v>40</v>
      </c>
      <c r="B20" s="37"/>
      <c r="C20" s="38"/>
      <c r="D20" s="38"/>
      <c r="E20" s="41" t="s">
        <v>34</v>
      </c>
      <c r="F20" s="38"/>
      <c r="G20" s="38"/>
      <c r="H20" s="38"/>
      <c r="I20" s="38"/>
      <c r="J20" s="39"/>
    </row>
    <row r="21">
      <c r="A21" s="29" t="s">
        <v>32</v>
      </c>
      <c r="B21" s="29">
        <v>4</v>
      </c>
      <c r="C21" s="30" t="s">
        <v>520</v>
      </c>
      <c r="D21" s="29" t="s">
        <v>34</v>
      </c>
      <c r="E21" s="31" t="s">
        <v>521</v>
      </c>
      <c r="F21" s="32" t="s">
        <v>402</v>
      </c>
      <c r="G21" s="33">
        <v>1</v>
      </c>
      <c r="H21" s="34">
        <v>0</v>
      </c>
      <c r="I21" s="35">
        <f>ROUND(G21*H21,P4)</f>
        <v>0</v>
      </c>
      <c r="J21" s="29"/>
      <c r="O21" s="36">
        <f>I21*0.21</f>
        <v>0</v>
      </c>
      <c r="P21">
        <v>3</v>
      </c>
    </row>
    <row r="22">
      <c r="A22" s="29" t="s">
        <v>37</v>
      </c>
      <c r="B22" s="37"/>
      <c r="C22" s="38"/>
      <c r="D22" s="38"/>
      <c r="E22" s="31" t="s">
        <v>521</v>
      </c>
      <c r="F22" s="38"/>
      <c r="G22" s="38"/>
      <c r="H22" s="38"/>
      <c r="I22" s="38"/>
      <c r="J22" s="39"/>
    </row>
    <row r="23" ht="30">
      <c r="A23" s="29" t="s">
        <v>38</v>
      </c>
      <c r="B23" s="37"/>
      <c r="C23" s="38"/>
      <c r="D23" s="38"/>
      <c r="E23" s="40" t="s">
        <v>522</v>
      </c>
      <c r="F23" s="38"/>
      <c r="G23" s="38"/>
      <c r="H23" s="38"/>
      <c r="I23" s="38"/>
      <c r="J23" s="39"/>
    </row>
    <row r="24">
      <c r="A24" s="29" t="s">
        <v>40</v>
      </c>
      <c r="B24" s="37"/>
      <c r="C24" s="38"/>
      <c r="D24" s="38"/>
      <c r="E24" s="41" t="s">
        <v>34</v>
      </c>
      <c r="F24" s="38"/>
      <c r="G24" s="38"/>
      <c r="H24" s="38"/>
      <c r="I24" s="38"/>
      <c r="J24" s="39"/>
    </row>
    <row r="25">
      <c r="A25" s="29" t="s">
        <v>32</v>
      </c>
      <c r="B25" s="29">
        <v>6</v>
      </c>
      <c r="C25" s="30" t="s">
        <v>520</v>
      </c>
      <c r="D25" s="29" t="s">
        <v>523</v>
      </c>
      <c r="E25" s="31" t="s">
        <v>524</v>
      </c>
      <c r="F25" s="32" t="s">
        <v>402</v>
      </c>
      <c r="G25" s="33">
        <v>1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37</v>
      </c>
      <c r="B26" s="37"/>
      <c r="C26" s="38"/>
      <c r="D26" s="38"/>
      <c r="E26" s="31" t="s">
        <v>525</v>
      </c>
      <c r="F26" s="38"/>
      <c r="G26" s="38"/>
      <c r="H26" s="38"/>
      <c r="I26" s="38"/>
      <c r="J26" s="39"/>
    </row>
    <row r="27" ht="60">
      <c r="A27" s="29" t="s">
        <v>40</v>
      </c>
      <c r="B27" s="37"/>
      <c r="C27" s="38"/>
      <c r="D27" s="38"/>
      <c r="E27" s="31" t="s">
        <v>526</v>
      </c>
      <c r="F27" s="38"/>
      <c r="G27" s="38"/>
      <c r="H27" s="38"/>
      <c r="I27" s="38"/>
      <c r="J27" s="39"/>
    </row>
    <row r="28">
      <c r="A28" s="29" t="s">
        <v>32</v>
      </c>
      <c r="B28" s="29">
        <v>7</v>
      </c>
      <c r="C28" s="30" t="s">
        <v>520</v>
      </c>
      <c r="D28" s="29" t="s">
        <v>527</v>
      </c>
      <c r="E28" s="31" t="s">
        <v>528</v>
      </c>
      <c r="F28" s="32" t="s">
        <v>402</v>
      </c>
      <c r="G28" s="33">
        <v>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37</v>
      </c>
      <c r="B29" s="37"/>
      <c r="C29" s="38"/>
      <c r="D29" s="38"/>
      <c r="E29" s="31" t="s">
        <v>529</v>
      </c>
      <c r="F29" s="38"/>
      <c r="G29" s="38"/>
      <c r="H29" s="38"/>
      <c r="I29" s="38"/>
      <c r="J29" s="39"/>
    </row>
    <row r="30" ht="60">
      <c r="A30" s="29" t="s">
        <v>40</v>
      </c>
      <c r="B30" s="37"/>
      <c r="C30" s="38"/>
      <c r="D30" s="38"/>
      <c r="E30" s="31" t="s">
        <v>526</v>
      </c>
      <c r="F30" s="38"/>
      <c r="G30" s="38"/>
      <c r="H30" s="38"/>
      <c r="I30" s="38"/>
      <c r="J30" s="39"/>
    </row>
    <row r="31">
      <c r="A31" s="23" t="s">
        <v>29</v>
      </c>
      <c r="B31" s="24"/>
      <c r="C31" s="25" t="s">
        <v>410</v>
      </c>
      <c r="D31" s="26"/>
      <c r="E31" s="23" t="s">
        <v>411</v>
      </c>
      <c r="F31" s="26"/>
      <c r="G31" s="26"/>
      <c r="H31" s="26"/>
      <c r="I31" s="27">
        <f>SUMIFS(I32:I34,A32:A34,"P")</f>
        <v>0</v>
      </c>
      <c r="J31" s="28"/>
    </row>
    <row r="32">
      <c r="A32" s="29" t="s">
        <v>32</v>
      </c>
      <c r="B32" s="29">
        <v>5</v>
      </c>
      <c r="C32" s="30" t="s">
        <v>530</v>
      </c>
      <c r="D32" s="29" t="s">
        <v>34</v>
      </c>
      <c r="E32" s="31" t="s">
        <v>531</v>
      </c>
      <c r="F32" s="32" t="s">
        <v>402</v>
      </c>
      <c r="G32" s="33">
        <v>1</v>
      </c>
      <c r="H32" s="34">
        <v>0</v>
      </c>
      <c r="I32" s="35">
        <f>ROUND(G32*H32,P4)</f>
        <v>0</v>
      </c>
      <c r="J32" s="29"/>
      <c r="O32" s="36">
        <f>I32*0.21</f>
        <v>0</v>
      </c>
      <c r="P32">
        <v>3</v>
      </c>
    </row>
    <row r="33">
      <c r="A33" s="29" t="s">
        <v>37</v>
      </c>
      <c r="B33" s="37"/>
      <c r="C33" s="38"/>
      <c r="D33" s="38"/>
      <c r="E33" s="31" t="s">
        <v>531</v>
      </c>
      <c r="F33" s="38"/>
      <c r="G33" s="38"/>
      <c r="H33" s="38"/>
      <c r="I33" s="38"/>
      <c r="J33" s="39"/>
    </row>
    <row r="34">
      <c r="A34" s="29" t="s">
        <v>40</v>
      </c>
      <c r="B34" s="42"/>
      <c r="C34" s="43"/>
      <c r="D34" s="43"/>
      <c r="E34" s="44" t="s">
        <v>34</v>
      </c>
      <c r="F34" s="43"/>
      <c r="G34" s="43"/>
      <c r="H34" s="43"/>
      <c r="I34" s="43"/>
      <c r="J34" s="45"/>
    </row>
  </sheetData>
  <sheetProtection sheet="1" objects="1" scenarios="1" spinCount="100000" saltValue="uGUfxJSVaP638AbUIH9l/PivNXm1Uz6xJys3c/s06bMhx8ZGFKjy1rh6g/u0//+QBL/nJZAcSLCFZOyAm/zbrg==" hashValue="grNowKBO/38EELVeKg6DkgBoElBRMF6VeIApCJfUQX4gFc4hjOH2VT7wZMhvuBVYykHNyKbJ/7WLyMc0YermgQ==" algorithmName="SHA-512" password="C7EA"/>
  <mergeCells count="13">
    <mergeCell ref="C3:D3"/>
    <mergeCell ref="C4:D4"/>
    <mergeCell ref="C5:D5"/>
    <mergeCell ref="C6:D6"/>
    <mergeCell ref="A7:A8"/>
    <mergeCell ref="B7:B8"/>
    <mergeCell ref="C7:C8"/>
    <mergeCell ref="D7:D8"/>
    <mergeCell ref="E7:E8"/>
    <mergeCell ref="F7:F8"/>
    <mergeCell ref="G7:G8"/>
    <mergeCell ref="H7:I7"/>
    <mergeCell ref="J7:J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2026-04-27T08:37:20Z</dcterms:created>
  <dcterms:modified xsi:type="dcterms:W3CDTF">2026-04-27T08:37:21Z</dcterms:modified>
</cp:coreProperties>
</file>